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Garden\Desktop\март школы\школы март раздача село\перспективное село\"/>
    </mc:Choice>
  </mc:AlternateContent>
  <bookViews>
    <workbookView xWindow="0" yWindow="0" windowWidth="28800" windowHeight="12432" tabRatio="0"/>
  </bookViews>
  <sheets>
    <sheet name="TDSheet" sheetId="1" r:id="rId1"/>
  </sheets>
  <definedNames>
    <definedName name="_xlnm.Print_Area" localSheetId="0">TDSheet!$A$1:$U$174</definedName>
  </definedNames>
  <calcPr calcId="152511"/>
</workbook>
</file>

<file path=xl/calcChain.xml><?xml version="1.0" encoding="utf-8"?>
<calcChain xmlns="http://schemas.openxmlformats.org/spreadsheetml/2006/main">
  <c r="P173" i="1" l="1"/>
  <c r="Q173" i="1"/>
  <c r="R173" i="1"/>
  <c r="S173" i="1"/>
  <c r="O173" i="1"/>
  <c r="E173" i="1"/>
  <c r="F173" i="1"/>
  <c r="G173" i="1"/>
  <c r="H173" i="1"/>
  <c r="D173" i="1"/>
  <c r="D18" i="1" l="1"/>
  <c r="O85" i="1"/>
  <c r="D85" i="1"/>
  <c r="O172" i="1" l="1"/>
  <c r="D172" i="1"/>
  <c r="Q104" i="1"/>
  <c r="R104" i="1"/>
  <c r="S104" i="1"/>
  <c r="P104" i="1"/>
  <c r="O104" i="1"/>
  <c r="D104" i="1"/>
  <c r="F104" i="1"/>
  <c r="G104" i="1"/>
  <c r="H104" i="1"/>
  <c r="E104" i="1"/>
  <c r="F121" i="1"/>
  <c r="G121" i="1"/>
  <c r="H121" i="1"/>
  <c r="E121" i="1"/>
  <c r="D121" i="1"/>
  <c r="S68" i="1"/>
  <c r="Q68" i="1"/>
  <c r="R68" i="1"/>
  <c r="P68" i="1"/>
  <c r="O68" i="1"/>
  <c r="F68" i="1"/>
  <c r="G68" i="1"/>
  <c r="H68" i="1"/>
  <c r="E68" i="1"/>
  <c r="D68" i="1"/>
  <c r="Q18" i="1"/>
  <c r="R18" i="1"/>
  <c r="S18" i="1"/>
  <c r="P18" i="1"/>
  <c r="E18" i="1"/>
  <c r="D35" i="1" l="1"/>
  <c r="O35" i="1"/>
  <c r="O18" i="1"/>
  <c r="F18" i="1"/>
  <c r="G18" i="1"/>
  <c r="H18" i="1"/>
  <c r="O156" i="1" l="1"/>
  <c r="O138" i="1"/>
  <c r="O121" i="1"/>
  <c r="Q156" i="1"/>
  <c r="R156" i="1"/>
  <c r="S156" i="1"/>
  <c r="P156" i="1"/>
  <c r="D156" i="1"/>
  <c r="P85" i="1"/>
  <c r="Q85" i="1"/>
  <c r="R85" i="1"/>
  <c r="S85" i="1"/>
  <c r="F85" i="1"/>
  <c r="G85" i="1"/>
  <c r="H85" i="1"/>
  <c r="Q35" i="1"/>
  <c r="R35" i="1"/>
  <c r="S35" i="1"/>
  <c r="P35" i="1"/>
  <c r="F35" i="1"/>
  <c r="G35" i="1"/>
  <c r="H35" i="1"/>
  <c r="E35" i="1"/>
  <c r="E85" i="1" l="1"/>
  <c r="D138" i="1" l="1"/>
  <c r="P121" i="1" l="1"/>
  <c r="Q121" i="1"/>
  <c r="R121" i="1"/>
  <c r="S121" i="1"/>
  <c r="S138" i="1" l="1"/>
  <c r="R138" i="1"/>
  <c r="Q138" i="1"/>
  <c r="P138" i="1"/>
  <c r="H138" i="1"/>
  <c r="G138" i="1"/>
  <c r="F138" i="1"/>
  <c r="E138" i="1"/>
  <c r="R52" i="1" l="1"/>
  <c r="Q52" i="1"/>
  <c r="P52" i="1"/>
  <c r="S52" i="1"/>
  <c r="H52" i="1"/>
  <c r="Q172" i="1" l="1"/>
  <c r="Q174" i="1" s="1"/>
  <c r="R172" i="1"/>
  <c r="R174" i="1" s="1"/>
  <c r="S172" i="1"/>
  <c r="S174" i="1" s="1"/>
  <c r="P172" i="1"/>
  <c r="P174" i="1" s="1"/>
  <c r="F172" i="1"/>
  <c r="G172" i="1"/>
  <c r="H172" i="1"/>
  <c r="E172" i="1"/>
  <c r="F156" i="1"/>
  <c r="G156" i="1"/>
  <c r="H156" i="1"/>
  <c r="E156" i="1"/>
  <c r="E52" i="1"/>
  <c r="F52" i="1"/>
  <c r="G52" i="1"/>
  <c r="D52" i="1"/>
  <c r="D174" i="1" s="1"/>
  <c r="F174" i="1" l="1"/>
  <c r="E174" i="1"/>
  <c r="H174" i="1"/>
  <c r="G174" i="1"/>
  <c r="O52" i="1"/>
  <c r="O174" i="1" s="1"/>
</calcChain>
</file>

<file path=xl/sharedStrings.xml><?xml version="1.0" encoding="utf-8"?>
<sst xmlns="http://schemas.openxmlformats.org/spreadsheetml/2006/main" count="781" uniqueCount="152">
  <si>
    <t>День:</t>
  </si>
  <si>
    <t>Сезон:</t>
  </si>
  <si>
    <t>Неделя:</t>
  </si>
  <si>
    <t>1</t>
  </si>
  <si>
    <t>Прием пищи</t>
  </si>
  <si>
    <t>Наименование блюда</t>
  </si>
  <si>
    <t>Выход блюда</t>
  </si>
  <si>
    <t>Пищевые вещества (г)</t>
  </si>
  <si>
    <t>Энерге-
тическая ценность (ккал)</t>
  </si>
  <si>
    <t>№
рецептуры</t>
  </si>
  <si>
    <t>Б</t>
  </si>
  <si>
    <t>Ж</t>
  </si>
  <si>
    <t>У</t>
  </si>
  <si>
    <t>завтрак</t>
  </si>
  <si>
    <t>150/4</t>
  </si>
  <si>
    <t>6</t>
  </si>
  <si>
    <t>4</t>
  </si>
  <si>
    <t>37</t>
  </si>
  <si>
    <t>204</t>
  </si>
  <si>
    <t>77,01</t>
  </si>
  <si>
    <t>15</t>
  </si>
  <si>
    <t>30</t>
  </si>
  <si>
    <t>2</t>
  </si>
  <si>
    <t>22</t>
  </si>
  <si>
    <t>593,05</t>
  </si>
  <si>
    <t>200/7</t>
  </si>
  <si>
    <t>10</t>
  </si>
  <si>
    <t>3</t>
  </si>
  <si>
    <t>94,02</t>
  </si>
  <si>
    <t>50</t>
  </si>
  <si>
    <t>Итого за завтрак</t>
  </si>
  <si>
    <t>16</t>
  </si>
  <si>
    <t>180/5</t>
  </si>
  <si>
    <t>40</t>
  </si>
  <si>
    <t>11</t>
  </si>
  <si>
    <t>39</t>
  </si>
  <si>
    <t>24</t>
  </si>
  <si>
    <t>123</t>
  </si>
  <si>
    <t>207</t>
  </si>
  <si>
    <t>48</t>
  </si>
  <si>
    <t>36</t>
  </si>
  <si>
    <t>вторник</t>
  </si>
  <si>
    <t>9</t>
  </si>
  <si>
    <t>265</t>
  </si>
  <si>
    <t>65</t>
  </si>
  <si>
    <t>70</t>
  </si>
  <si>
    <t>18</t>
  </si>
  <si>
    <t>229</t>
  </si>
  <si>
    <t>521</t>
  </si>
  <si>
    <t>200/10</t>
  </si>
  <si>
    <t>21</t>
  </si>
  <si>
    <t>89</t>
  </si>
  <si>
    <t>102,03</t>
  </si>
  <si>
    <t>7</t>
  </si>
  <si>
    <t>5</t>
  </si>
  <si>
    <t>140</t>
  </si>
  <si>
    <t>107,08</t>
  </si>
  <si>
    <t>19</t>
  </si>
  <si>
    <t>150</t>
  </si>
  <si>
    <t>13</t>
  </si>
  <si>
    <t>31</t>
  </si>
  <si>
    <t>461,1</t>
  </si>
  <si>
    <t>200</t>
  </si>
  <si>
    <t>92,02</t>
  </si>
  <si>
    <t>14</t>
  </si>
  <si>
    <t>45</t>
  </si>
  <si>
    <t>30/40</t>
  </si>
  <si>
    <t>187</t>
  </si>
  <si>
    <t>180/4,5</t>
  </si>
  <si>
    <t>73,02</t>
  </si>
  <si>
    <t>67</t>
  </si>
  <si>
    <t>355</t>
  </si>
  <si>
    <t>69,02</t>
  </si>
  <si>
    <t>320</t>
  </si>
  <si>
    <t>64,18</t>
  </si>
  <si>
    <t>29</t>
  </si>
  <si>
    <t>92,04</t>
  </si>
  <si>
    <t>66</t>
  </si>
  <si>
    <t>101,02</t>
  </si>
  <si>
    <t>44</t>
  </si>
  <si>
    <t>246</t>
  </si>
  <si>
    <t>77,02</t>
  </si>
  <si>
    <t>593,06</t>
  </si>
  <si>
    <t>288</t>
  </si>
  <si>
    <t>65,02</t>
  </si>
  <si>
    <t>180</t>
  </si>
  <si>
    <t>341</t>
  </si>
  <si>
    <t>461,11</t>
  </si>
  <si>
    <t>389</t>
  </si>
  <si>
    <t>64,2</t>
  </si>
  <si>
    <t xml:space="preserve">Макаронные изделия отварные </t>
  </si>
  <si>
    <t>Соус томатный</t>
  </si>
  <si>
    <t>Чай с лимоном и сахаром</t>
  </si>
  <si>
    <t xml:space="preserve">Хлеб пшеничный </t>
  </si>
  <si>
    <t xml:space="preserve">Каша гречневая рассыпчатая </t>
  </si>
  <si>
    <t xml:space="preserve">Куры отварные (бедра) </t>
  </si>
  <si>
    <t xml:space="preserve">Соус томатный </t>
  </si>
  <si>
    <t xml:space="preserve">Напиток из свежих мороженных ягод </t>
  </si>
  <si>
    <t xml:space="preserve">Картофельное пюре </t>
  </si>
  <si>
    <t xml:space="preserve">Плов из говядины </t>
  </si>
  <si>
    <t xml:space="preserve">Чай с сахаром   </t>
  </si>
  <si>
    <t xml:space="preserve">Сок фруктовый  </t>
  </si>
  <si>
    <t>Хлеб пшеничный</t>
  </si>
  <si>
    <t xml:space="preserve">Рыба,(филе) тушенная в томате с овощами </t>
  </si>
  <si>
    <t xml:space="preserve">Каша пшенная молочная жидкая </t>
  </si>
  <si>
    <t xml:space="preserve">Куры отварные (бедра)  </t>
  </si>
  <si>
    <t xml:space="preserve">Плов из мяса кур </t>
  </si>
  <si>
    <t xml:space="preserve">Чай с сахаром </t>
  </si>
  <si>
    <t xml:space="preserve">Каша молочная "Дружба" </t>
  </si>
  <si>
    <t>Фрукты</t>
  </si>
  <si>
    <t>_______________</t>
  </si>
  <si>
    <t>Возрастная категория:7-11 лет</t>
  </si>
  <si>
    <t>Возрастная категория:12 лет и старше</t>
  </si>
  <si>
    <t>понедельник</t>
  </si>
  <si>
    <t>среда</t>
  </si>
  <si>
    <t>четверг</t>
  </si>
  <si>
    <t>пятница</t>
  </si>
  <si>
    <t>Каша "Артек" молочная</t>
  </si>
  <si>
    <t>Стоимость</t>
  </si>
  <si>
    <t>Пельмени Сказка</t>
  </si>
  <si>
    <t>Салат луковый</t>
  </si>
  <si>
    <t>61.11</t>
  </si>
  <si>
    <t>Рацион: дети с ОВЗ , дети-инвалиды ,СВО ( 1-4 классы)</t>
  </si>
  <si>
    <t>Салат из квашеной капусты</t>
  </si>
  <si>
    <t>Огурцы соленые порционно</t>
  </si>
  <si>
    <t>Напиток из свежемороженых ягод</t>
  </si>
  <si>
    <t>Биточки из мяса цыпленка-бройлера</t>
  </si>
  <si>
    <t>село</t>
  </si>
  <si>
    <t>200/5</t>
  </si>
  <si>
    <t>Сосиска Детская</t>
  </si>
  <si>
    <t>Печенье Топленое молоко</t>
  </si>
  <si>
    <t>Бутерброд с повидлом</t>
  </si>
  <si>
    <t>50/15</t>
  </si>
  <si>
    <t>200/5,6</t>
  </si>
  <si>
    <t xml:space="preserve">Сок фруктовый </t>
  </si>
  <si>
    <t>Чай витаминный</t>
  </si>
  <si>
    <t>Рацион: дети из ММС, РП,СВО, (1-4 классы)</t>
  </si>
  <si>
    <t xml:space="preserve">Рацион: дети из ММС,СВО,                 (5- 11 классы)                               </t>
  </si>
  <si>
    <t>Примерное меню и пищевая ценность приготовляемых блюд ( лист 1)</t>
  </si>
  <si>
    <t>Примерное меню и пищевая ценность приготовляемых блюд ( лист 2)</t>
  </si>
  <si>
    <t>Примерное меню и пищевая ценность приготовляемых блюд ( лист 3)</t>
  </si>
  <si>
    <t>Примерное меню и пищевая ценность приготовляемых блюд ( лист 4)</t>
  </si>
  <si>
    <t>Примерное меню и пищевая ценность приготовляемых блюд ( лист 5)</t>
  </si>
  <si>
    <t>Примерное меню и пищевая ценность приготовляемых блюд ( лист 6)</t>
  </si>
  <si>
    <t>Примерное меню и пищевая ценность приготовляемых блюд ( лист 7)</t>
  </si>
  <si>
    <t>Примерное меню и пищевая ценность приготовляемых блюд ( лист 8)</t>
  </si>
  <si>
    <t>Примерное меню и пищевая ценность приготовляемых блюд ( лист 9)</t>
  </si>
  <si>
    <t>Примерное меню и пищевая ценность приготовляемых блюд ( лист 10)</t>
  </si>
  <si>
    <t>Итого за период</t>
  </si>
  <si>
    <t>В среднем за период</t>
  </si>
  <si>
    <t>весна</t>
  </si>
  <si>
    <t>1,3,5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</si>
</sst>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name val="Arial"/>
      <family val="2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2" borderId="0" xfId="0" applyFill="1"/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left"/>
    </xf>
    <xf numFmtId="0" fontId="4" fillId="0" borderId="14" xfId="0" applyFont="1" applyFill="1" applyBorder="1" applyAlignment="1">
      <alignment vertical="top" wrapText="1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0" fontId="5" fillId="0" borderId="0" xfId="0" applyFont="1" applyFill="1"/>
    <xf numFmtId="0" fontId="5" fillId="0" borderId="5" xfId="0" applyFont="1" applyFill="1" applyBorder="1" applyAlignment="1">
      <alignment horizontal="center" vertical="top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5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4" fillId="0" borderId="12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 vertical="center"/>
    </xf>
    <xf numFmtId="1" fontId="5" fillId="0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left" vertical="center"/>
    </xf>
    <xf numFmtId="0" fontId="0" fillId="3" borderId="0" xfId="0" applyFill="1"/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Fill="1"/>
    <xf numFmtId="0" fontId="11" fillId="0" borderId="0" xfId="0" applyFont="1"/>
    <xf numFmtId="0" fontId="1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7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/>
    </xf>
    <xf numFmtId="1" fontId="5" fillId="0" borderId="6" xfId="0" applyNumberFormat="1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2" fillId="0" borderId="0" xfId="0" applyFont="1" applyFill="1" applyBorder="1" applyAlignment="1"/>
    <xf numFmtId="0" fontId="7" fillId="0" borderId="6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3" fillId="0" borderId="3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indent="1"/>
    </xf>
    <xf numFmtId="0" fontId="5" fillId="0" borderId="10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/>
    <xf numFmtId="0" fontId="5" fillId="0" borderId="8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/>
    <xf numFmtId="0" fontId="7" fillId="0" borderId="14" xfId="0" applyFont="1" applyFill="1" applyBorder="1" applyAlignment="1">
      <alignment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indent="1"/>
    </xf>
    <xf numFmtId="0" fontId="1" fillId="0" borderId="2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401"/>
  <sheetViews>
    <sheetView tabSelected="1" view="pageLayout" topLeftCell="A142" zoomScale="73" zoomScaleNormal="100" zoomScaleSheetLayoutView="69" zoomScalePageLayoutView="73" workbookViewId="0">
      <selection activeCell="N178" sqref="N178"/>
    </sheetView>
  </sheetViews>
  <sheetFormatPr defaultColWidth="10.42578125" defaultRowHeight="11.4" customHeight="1" x14ac:dyDescent="0.2"/>
  <cols>
    <col min="1" max="1" width="8.85546875" style="17" customWidth="1"/>
    <col min="2" max="2" width="18.42578125" style="18" customWidth="1"/>
    <col min="3" max="3" width="14.42578125" style="18" customWidth="1"/>
    <col min="4" max="4" width="11.140625" style="54" customWidth="1"/>
    <col min="5" max="6" width="6.42578125" style="17" customWidth="1"/>
    <col min="7" max="7" width="5.28515625" style="17" customWidth="1"/>
    <col min="8" max="8" width="8.28515625" style="17" customWidth="1"/>
    <col min="9" max="9" width="8.7109375" style="17" customWidth="1"/>
    <col min="10" max="10" width="8.85546875" style="17" customWidth="1"/>
    <col min="11" max="11" width="2.42578125" style="19" customWidth="1"/>
    <col min="12" max="12" width="8.7109375" style="19" customWidth="1"/>
    <col min="13" max="13" width="7.85546875" style="19" customWidth="1"/>
    <col min="14" max="14" width="19.140625" style="19" customWidth="1"/>
    <col min="15" max="15" width="10" style="54" customWidth="1"/>
    <col min="16" max="16" width="6.42578125" style="19" customWidth="1"/>
    <col min="17" max="17" width="5.140625" style="19" customWidth="1"/>
    <col min="18" max="18" width="5.85546875" style="19" customWidth="1"/>
    <col min="19" max="19" width="7.140625" style="19" customWidth="1"/>
    <col min="20" max="20" width="6.85546875" style="19" customWidth="1"/>
    <col min="21" max="21" width="10.85546875" style="19" customWidth="1"/>
    <col min="22" max="22" width="10.42578125" style="20"/>
  </cols>
  <sheetData>
    <row r="1" spans="1:22" ht="11.4" customHeight="1" x14ac:dyDescent="0.2">
      <c r="D1" s="73"/>
      <c r="E1" s="164"/>
      <c r="F1" s="164"/>
      <c r="G1" s="164"/>
      <c r="H1" s="164"/>
      <c r="I1" s="164"/>
      <c r="J1" s="164"/>
      <c r="L1" s="17"/>
      <c r="M1" s="17"/>
      <c r="N1" s="17"/>
      <c r="O1" s="73"/>
      <c r="P1" s="164"/>
      <c r="Q1" s="164"/>
      <c r="R1" s="164"/>
      <c r="S1" s="164"/>
      <c r="T1" s="164"/>
      <c r="U1" s="164"/>
    </row>
    <row r="2" spans="1:22" ht="11.4" customHeight="1" x14ac:dyDescent="0.25">
      <c r="A2" s="76"/>
      <c r="B2" s="84"/>
      <c r="C2" s="84"/>
      <c r="D2" s="85"/>
      <c r="E2" s="83"/>
      <c r="F2" s="83"/>
      <c r="G2" s="83"/>
      <c r="H2" s="76"/>
      <c r="I2" s="83"/>
      <c r="J2" s="83"/>
      <c r="K2" s="86"/>
      <c r="L2" s="76"/>
      <c r="M2" s="83"/>
      <c r="N2" s="83"/>
      <c r="O2" s="85"/>
      <c r="P2" s="83"/>
      <c r="Q2" s="83"/>
      <c r="R2" s="83"/>
      <c r="S2" s="76"/>
      <c r="T2" s="83"/>
      <c r="U2" s="83"/>
    </row>
    <row r="3" spans="1:22" ht="11.4" customHeight="1" x14ac:dyDescent="0.25">
      <c r="A3" s="124"/>
      <c r="B3" s="124"/>
      <c r="C3" s="124"/>
      <c r="D3" s="85"/>
      <c r="E3" s="83"/>
      <c r="F3" s="83"/>
      <c r="G3" s="83"/>
      <c r="H3" s="87"/>
      <c r="I3" s="87"/>
      <c r="J3" s="83"/>
      <c r="K3" s="86"/>
      <c r="L3" s="124"/>
      <c r="M3" s="124"/>
      <c r="N3" s="124"/>
      <c r="O3" s="85"/>
      <c r="P3" s="83"/>
      <c r="Q3" s="83"/>
      <c r="R3" s="83"/>
      <c r="S3" s="87"/>
      <c r="T3" s="87"/>
      <c r="U3" s="83"/>
    </row>
    <row r="4" spans="1:22" ht="10.95" customHeight="1" x14ac:dyDescent="0.25">
      <c r="A4" s="124"/>
      <c r="B4" s="124"/>
      <c r="C4" s="84"/>
      <c r="D4" s="85"/>
      <c r="E4" s="83"/>
      <c r="F4" s="83"/>
      <c r="G4" s="83"/>
      <c r="H4" s="76"/>
      <c r="I4" s="83"/>
      <c r="J4" s="83"/>
      <c r="K4" s="86"/>
      <c r="L4" s="124"/>
      <c r="M4" s="124"/>
      <c r="N4" s="83"/>
      <c r="O4" s="85"/>
      <c r="P4" s="83"/>
      <c r="Q4" s="83"/>
      <c r="R4" s="83"/>
      <c r="S4" s="76"/>
      <c r="T4" s="83"/>
      <c r="U4" s="83"/>
    </row>
    <row r="5" spans="1:22" s="20" customFormat="1" ht="25.2" customHeight="1" x14ac:dyDescent="0.2">
      <c r="A5" s="91" t="s">
        <v>138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</row>
    <row r="6" spans="1:22" s="20" customFormat="1" ht="20.399999999999999" customHeight="1" x14ac:dyDescent="0.2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22"/>
      <c r="L6" s="165"/>
      <c r="M6" s="165"/>
      <c r="N6" s="165"/>
      <c r="O6" s="165"/>
      <c r="P6" s="165"/>
      <c r="Q6" s="165"/>
      <c r="R6" s="165"/>
      <c r="S6" s="165"/>
      <c r="T6" s="165"/>
      <c r="U6" s="165"/>
    </row>
    <row r="7" spans="1:22" s="20" customFormat="1" ht="16.2" customHeight="1" x14ac:dyDescent="0.2">
      <c r="A7" s="92" t="s">
        <v>136</v>
      </c>
      <c r="B7" s="92"/>
      <c r="C7" s="18"/>
      <c r="D7" s="23" t="s">
        <v>0</v>
      </c>
      <c r="E7" s="28" t="s">
        <v>113</v>
      </c>
      <c r="F7" s="17"/>
      <c r="G7" s="125" t="s">
        <v>1</v>
      </c>
      <c r="H7" s="125"/>
      <c r="I7" s="17" t="s">
        <v>150</v>
      </c>
      <c r="J7" s="17"/>
      <c r="K7" s="19"/>
      <c r="L7" s="118" t="s">
        <v>137</v>
      </c>
      <c r="M7" s="118"/>
      <c r="N7" s="24"/>
      <c r="O7" s="23" t="s">
        <v>0</v>
      </c>
      <c r="P7" s="28" t="s">
        <v>113</v>
      </c>
      <c r="Q7" s="17"/>
      <c r="R7" s="125" t="s">
        <v>1</v>
      </c>
      <c r="S7" s="125"/>
      <c r="T7" s="17" t="s">
        <v>150</v>
      </c>
      <c r="U7" s="17"/>
    </row>
    <row r="8" spans="1:22" s="20" customFormat="1" ht="24.6" customHeight="1" x14ac:dyDescent="0.2">
      <c r="A8" s="92"/>
      <c r="B8" s="92"/>
      <c r="C8" s="18"/>
      <c r="D8" s="23" t="s">
        <v>2</v>
      </c>
      <c r="E8" s="73" t="s">
        <v>151</v>
      </c>
      <c r="F8" s="93" t="s">
        <v>111</v>
      </c>
      <c r="G8" s="93"/>
      <c r="H8" s="93"/>
      <c r="I8" s="93"/>
      <c r="J8" s="93"/>
      <c r="K8" s="19"/>
      <c r="L8" s="118"/>
      <c r="M8" s="118"/>
      <c r="N8" s="24"/>
      <c r="O8" s="23" t="s">
        <v>2</v>
      </c>
      <c r="P8" s="73" t="s">
        <v>151</v>
      </c>
      <c r="Q8" s="93" t="s">
        <v>112</v>
      </c>
      <c r="R8" s="93"/>
      <c r="S8" s="93"/>
      <c r="T8" s="93"/>
      <c r="U8" s="93"/>
    </row>
    <row r="9" spans="1:22" s="20" customFormat="1" ht="21" customHeight="1" x14ac:dyDescent="0.2">
      <c r="A9" s="17"/>
      <c r="B9" s="18"/>
      <c r="C9" s="18"/>
      <c r="D9" s="26"/>
      <c r="E9" s="17"/>
      <c r="F9" s="27"/>
      <c r="G9" s="27"/>
      <c r="H9" s="27"/>
      <c r="I9" s="17"/>
      <c r="J9" s="17"/>
      <c r="K9" s="19"/>
      <c r="L9" s="119"/>
      <c r="M9" s="119"/>
      <c r="N9" s="17"/>
      <c r="O9" s="26"/>
      <c r="P9" s="17"/>
      <c r="Q9" s="27"/>
      <c r="R9" s="27"/>
      <c r="S9" s="27"/>
      <c r="T9" s="17"/>
      <c r="U9" s="17"/>
    </row>
    <row r="10" spans="1:22" s="2" customFormat="1" ht="30" customHeight="1" x14ac:dyDescent="0.2">
      <c r="A10" s="100" t="s">
        <v>4</v>
      </c>
      <c r="B10" s="128" t="s">
        <v>5</v>
      </c>
      <c r="C10" s="128"/>
      <c r="D10" s="100" t="s">
        <v>6</v>
      </c>
      <c r="E10" s="102" t="s">
        <v>7</v>
      </c>
      <c r="F10" s="102"/>
      <c r="G10" s="102"/>
      <c r="H10" s="100" t="s">
        <v>8</v>
      </c>
      <c r="I10" s="100" t="s">
        <v>9</v>
      </c>
      <c r="J10" s="100" t="s">
        <v>118</v>
      </c>
      <c r="K10" s="28"/>
      <c r="L10" s="100" t="s">
        <v>4</v>
      </c>
      <c r="M10" s="100" t="s">
        <v>5</v>
      </c>
      <c r="N10" s="100"/>
      <c r="O10" s="100" t="s">
        <v>6</v>
      </c>
      <c r="P10" s="102" t="s">
        <v>7</v>
      </c>
      <c r="Q10" s="102"/>
      <c r="R10" s="102"/>
      <c r="S10" s="100" t="s">
        <v>8</v>
      </c>
      <c r="T10" s="100" t="s">
        <v>9</v>
      </c>
      <c r="U10" s="100" t="s">
        <v>118</v>
      </c>
      <c r="V10" s="29"/>
    </row>
    <row r="11" spans="1:22" s="2" customFormat="1" ht="30" customHeight="1" x14ac:dyDescent="0.2">
      <c r="A11" s="101"/>
      <c r="B11" s="129"/>
      <c r="C11" s="99"/>
      <c r="D11" s="101"/>
      <c r="E11" s="68" t="s">
        <v>10</v>
      </c>
      <c r="F11" s="68" t="s">
        <v>11</v>
      </c>
      <c r="G11" s="68" t="s">
        <v>12</v>
      </c>
      <c r="H11" s="101"/>
      <c r="I11" s="101"/>
      <c r="J11" s="101"/>
      <c r="K11" s="28"/>
      <c r="L11" s="101"/>
      <c r="M11" s="122"/>
      <c r="N11" s="106"/>
      <c r="O11" s="101"/>
      <c r="P11" s="68" t="s">
        <v>10</v>
      </c>
      <c r="Q11" s="68" t="s">
        <v>11</v>
      </c>
      <c r="R11" s="68" t="s">
        <v>12</v>
      </c>
      <c r="S11" s="101"/>
      <c r="T11" s="101"/>
      <c r="U11" s="101"/>
      <c r="V11" s="29"/>
    </row>
    <row r="12" spans="1:22" s="3" customFormat="1" ht="30" customHeight="1" x14ac:dyDescent="0.2">
      <c r="A12" s="30" t="s">
        <v>13</v>
      </c>
      <c r="B12" s="130"/>
      <c r="C12" s="130"/>
      <c r="D12" s="31"/>
      <c r="E12" s="74"/>
      <c r="F12" s="74"/>
      <c r="G12" s="74"/>
      <c r="H12" s="74"/>
      <c r="I12" s="32"/>
      <c r="J12" s="32"/>
      <c r="K12" s="22"/>
      <c r="L12" s="30" t="s">
        <v>13</v>
      </c>
      <c r="M12" s="126"/>
      <c r="N12" s="126"/>
      <c r="O12" s="31"/>
      <c r="P12" s="74"/>
      <c r="Q12" s="74"/>
      <c r="R12" s="74"/>
      <c r="S12" s="74"/>
      <c r="T12" s="32"/>
      <c r="U12" s="32"/>
      <c r="V12" s="33"/>
    </row>
    <row r="13" spans="1:22" s="6" customFormat="1" ht="30" customHeight="1" x14ac:dyDescent="0.2">
      <c r="A13" s="12"/>
      <c r="B13" s="107" t="s">
        <v>94</v>
      </c>
      <c r="C13" s="107"/>
      <c r="D13" s="13" t="s">
        <v>14</v>
      </c>
      <c r="E13" s="10" t="s">
        <v>42</v>
      </c>
      <c r="F13" s="10" t="s">
        <v>15</v>
      </c>
      <c r="G13" s="10" t="s">
        <v>35</v>
      </c>
      <c r="H13" s="10" t="s">
        <v>43</v>
      </c>
      <c r="I13" s="10" t="s">
        <v>44</v>
      </c>
      <c r="J13" s="10"/>
      <c r="K13" s="14"/>
      <c r="L13" s="12"/>
      <c r="M13" s="123" t="s">
        <v>94</v>
      </c>
      <c r="N13" s="123"/>
      <c r="O13" s="13" t="s">
        <v>32</v>
      </c>
      <c r="P13" s="10" t="s">
        <v>26</v>
      </c>
      <c r="Q13" s="10" t="s">
        <v>53</v>
      </c>
      <c r="R13" s="10" t="s">
        <v>65</v>
      </c>
      <c r="S13" s="10" t="s">
        <v>83</v>
      </c>
      <c r="T13" s="10" t="s">
        <v>84</v>
      </c>
      <c r="U13" s="10"/>
      <c r="V13" s="15"/>
    </row>
    <row r="14" spans="1:22" s="6" customFormat="1" ht="30" customHeight="1" x14ac:dyDescent="0.2">
      <c r="A14" s="12"/>
      <c r="B14" s="107" t="s">
        <v>126</v>
      </c>
      <c r="C14" s="107"/>
      <c r="D14" s="13">
        <v>60</v>
      </c>
      <c r="E14" s="10">
        <v>9</v>
      </c>
      <c r="F14" s="10">
        <v>10</v>
      </c>
      <c r="G14" s="10">
        <v>5</v>
      </c>
      <c r="H14" s="10">
        <v>126</v>
      </c>
      <c r="I14" s="10" t="s">
        <v>121</v>
      </c>
      <c r="J14" s="10"/>
      <c r="K14" s="14"/>
      <c r="L14" s="12"/>
      <c r="M14" s="107" t="s">
        <v>126</v>
      </c>
      <c r="N14" s="161"/>
      <c r="O14" s="13">
        <v>60</v>
      </c>
      <c r="P14" s="10">
        <v>9</v>
      </c>
      <c r="Q14" s="10">
        <v>10</v>
      </c>
      <c r="R14" s="10">
        <v>5</v>
      </c>
      <c r="S14" s="10">
        <v>126</v>
      </c>
      <c r="T14" s="10" t="s">
        <v>121</v>
      </c>
      <c r="U14" s="10"/>
      <c r="V14" s="15"/>
    </row>
    <row r="15" spans="1:22" s="6" customFormat="1" ht="30" customHeight="1" x14ac:dyDescent="0.2">
      <c r="A15" s="12"/>
      <c r="B15" s="107" t="s">
        <v>91</v>
      </c>
      <c r="C15" s="107"/>
      <c r="D15" s="13" t="s">
        <v>21</v>
      </c>
      <c r="E15" s="10"/>
      <c r="F15" s="10" t="s">
        <v>3</v>
      </c>
      <c r="G15" s="10" t="s">
        <v>22</v>
      </c>
      <c r="H15" s="10" t="s">
        <v>23</v>
      </c>
      <c r="I15" s="10" t="s">
        <v>24</v>
      </c>
      <c r="J15" s="10"/>
      <c r="K15" s="14"/>
      <c r="L15" s="12"/>
      <c r="M15" s="123" t="s">
        <v>91</v>
      </c>
      <c r="N15" s="123"/>
      <c r="O15" s="13">
        <v>50</v>
      </c>
      <c r="P15" s="10">
        <v>1</v>
      </c>
      <c r="Q15" s="10">
        <v>3</v>
      </c>
      <c r="R15" s="10">
        <v>3</v>
      </c>
      <c r="S15" s="10">
        <v>34</v>
      </c>
      <c r="T15" s="10">
        <v>593.07000000000005</v>
      </c>
      <c r="U15" s="10"/>
      <c r="V15" s="15"/>
    </row>
    <row r="16" spans="1:22" s="6" customFormat="1" ht="30" customHeight="1" x14ac:dyDescent="0.2">
      <c r="A16" s="12"/>
      <c r="B16" s="107" t="s">
        <v>97</v>
      </c>
      <c r="C16" s="107"/>
      <c r="D16" s="13" t="s">
        <v>49</v>
      </c>
      <c r="E16" s="10" t="s">
        <v>3</v>
      </c>
      <c r="F16" s="10"/>
      <c r="G16" s="10" t="s">
        <v>50</v>
      </c>
      <c r="H16" s="10" t="s">
        <v>51</v>
      </c>
      <c r="I16" s="10" t="s">
        <v>52</v>
      </c>
      <c r="J16" s="10"/>
      <c r="K16" s="14"/>
      <c r="L16" s="12"/>
      <c r="M16" s="123" t="s">
        <v>97</v>
      </c>
      <c r="N16" s="123"/>
      <c r="O16" s="13" t="s">
        <v>49</v>
      </c>
      <c r="P16" s="10" t="s">
        <v>3</v>
      </c>
      <c r="Q16" s="10"/>
      <c r="R16" s="10" t="s">
        <v>50</v>
      </c>
      <c r="S16" s="10" t="s">
        <v>51</v>
      </c>
      <c r="T16" s="10" t="s">
        <v>52</v>
      </c>
      <c r="U16" s="10"/>
      <c r="V16" s="15"/>
    </row>
    <row r="17" spans="1:22" s="6" customFormat="1" ht="30" customHeight="1" x14ac:dyDescent="0.2">
      <c r="A17" s="12"/>
      <c r="B17" s="107" t="s">
        <v>93</v>
      </c>
      <c r="C17" s="107"/>
      <c r="D17" s="13" t="s">
        <v>29</v>
      </c>
      <c r="E17" s="10" t="s">
        <v>16</v>
      </c>
      <c r="F17" s="10" t="s">
        <v>3</v>
      </c>
      <c r="G17" s="10" t="s">
        <v>36</v>
      </c>
      <c r="H17" s="10" t="s">
        <v>37</v>
      </c>
      <c r="I17" s="10" t="s">
        <v>38</v>
      </c>
      <c r="J17" s="10"/>
      <c r="K17" s="14"/>
      <c r="L17" s="12"/>
      <c r="M17" s="107" t="s">
        <v>93</v>
      </c>
      <c r="N17" s="107"/>
      <c r="O17" s="13" t="s">
        <v>29</v>
      </c>
      <c r="P17" s="10" t="s">
        <v>16</v>
      </c>
      <c r="Q17" s="10" t="s">
        <v>3</v>
      </c>
      <c r="R17" s="10" t="s">
        <v>36</v>
      </c>
      <c r="S17" s="10" t="s">
        <v>37</v>
      </c>
      <c r="T17" s="10" t="s">
        <v>38</v>
      </c>
      <c r="U17" s="10"/>
      <c r="V17" s="15"/>
    </row>
    <row r="18" spans="1:22" s="6" customFormat="1" ht="30" customHeight="1" x14ac:dyDescent="0.2">
      <c r="A18" s="120" t="s">
        <v>30</v>
      </c>
      <c r="B18" s="120"/>
      <c r="C18" s="120"/>
      <c r="D18" s="88">
        <f>D17+210+D15+D14+154</f>
        <v>504</v>
      </c>
      <c r="E18" s="82">
        <f t="shared" ref="E18:H18" si="0">E17+E16+E15+E14+E13</f>
        <v>23</v>
      </c>
      <c r="F18" s="82">
        <f t="shared" si="0"/>
        <v>18</v>
      </c>
      <c r="G18" s="82">
        <f t="shared" si="0"/>
        <v>91</v>
      </c>
      <c r="H18" s="82">
        <f t="shared" si="0"/>
        <v>625</v>
      </c>
      <c r="I18" s="82"/>
      <c r="J18" s="82">
        <v>71.09</v>
      </c>
      <c r="K18" s="14"/>
      <c r="L18" s="120" t="s">
        <v>30</v>
      </c>
      <c r="M18" s="120"/>
      <c r="N18" s="120"/>
      <c r="O18" s="88">
        <f>O17+210+O15+O14+185</f>
        <v>555</v>
      </c>
      <c r="P18" s="82">
        <f>P17+P16+P15+P14+P13</f>
        <v>25</v>
      </c>
      <c r="Q18" s="82">
        <f t="shared" ref="Q18:S18" si="1">Q17+Q16+Q15+Q14+Q13</f>
        <v>21</v>
      </c>
      <c r="R18" s="82">
        <f t="shared" si="1"/>
        <v>98</v>
      </c>
      <c r="S18" s="82">
        <f t="shared" si="1"/>
        <v>660</v>
      </c>
      <c r="T18" s="82"/>
      <c r="U18" s="82">
        <v>78.02</v>
      </c>
      <c r="V18" s="15"/>
    </row>
    <row r="19" spans="1:22" s="1" customFormat="1" ht="10.95" customHeight="1" x14ac:dyDescent="0.25">
      <c r="A19" s="76"/>
      <c r="B19" s="84"/>
      <c r="C19" s="84"/>
      <c r="D19" s="85"/>
      <c r="E19" s="83"/>
      <c r="F19" s="83"/>
      <c r="G19" s="83"/>
      <c r="H19" s="76"/>
      <c r="I19" s="83"/>
      <c r="J19" s="83"/>
      <c r="K19" s="86"/>
      <c r="L19" s="76"/>
      <c r="M19" s="83"/>
      <c r="N19" s="83"/>
      <c r="O19" s="85"/>
      <c r="P19" s="83"/>
      <c r="Q19" s="83"/>
      <c r="R19" s="83"/>
      <c r="S19" s="76"/>
      <c r="T19" s="83"/>
      <c r="U19" s="83"/>
      <c r="V19" s="40"/>
    </row>
    <row r="20" spans="1:22" s="1" customFormat="1" ht="10.95" customHeight="1" x14ac:dyDescent="0.25">
      <c r="A20" s="124"/>
      <c r="B20" s="124"/>
      <c r="C20" s="124"/>
      <c r="D20" s="85"/>
      <c r="E20" s="83"/>
      <c r="F20" s="83"/>
      <c r="G20" s="83"/>
      <c r="H20" s="87"/>
      <c r="I20" s="87"/>
      <c r="J20" s="83"/>
      <c r="K20" s="86"/>
      <c r="L20" s="124"/>
      <c r="M20" s="124"/>
      <c r="N20" s="124"/>
      <c r="O20" s="85"/>
      <c r="P20" s="83"/>
      <c r="Q20" s="83"/>
      <c r="R20" s="83"/>
      <c r="S20" s="87"/>
      <c r="T20" s="87"/>
      <c r="U20" s="83"/>
      <c r="V20" s="40"/>
    </row>
    <row r="21" spans="1:22" ht="10.95" customHeight="1" x14ac:dyDescent="0.25">
      <c r="A21" s="124"/>
      <c r="B21" s="124"/>
      <c r="C21" s="84"/>
      <c r="D21" s="85"/>
      <c r="E21" s="83"/>
      <c r="F21" s="83"/>
      <c r="G21" s="83"/>
      <c r="H21" s="76"/>
      <c r="I21" s="83"/>
      <c r="J21" s="83"/>
      <c r="K21" s="86"/>
      <c r="L21" s="124"/>
      <c r="M21" s="124"/>
      <c r="N21" s="83"/>
      <c r="O21" s="85"/>
      <c r="P21" s="83"/>
      <c r="Q21" s="83"/>
      <c r="R21" s="83"/>
      <c r="S21" s="76"/>
      <c r="T21" s="83"/>
      <c r="U21" s="83"/>
    </row>
    <row r="22" spans="1:22" ht="13.2" customHeight="1" x14ac:dyDescent="0.25">
      <c r="A22" s="124"/>
      <c r="B22" s="124"/>
      <c r="C22" s="124"/>
      <c r="D22" s="85"/>
      <c r="E22" s="83"/>
      <c r="F22" s="83"/>
      <c r="G22" s="83"/>
      <c r="H22" s="76"/>
      <c r="I22" s="83"/>
      <c r="J22" s="83"/>
      <c r="K22" s="86"/>
      <c r="L22" s="124"/>
      <c r="M22" s="124"/>
      <c r="N22" s="124"/>
      <c r="O22" s="85"/>
      <c r="P22" s="83"/>
      <c r="Q22" s="83"/>
      <c r="R22" s="83"/>
      <c r="S22" s="76"/>
      <c r="T22" s="83"/>
      <c r="U22" s="83"/>
    </row>
    <row r="23" spans="1:22" ht="30.6" customHeight="1" x14ac:dyDescent="0.2">
      <c r="A23" s="91" t="s">
        <v>139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</row>
    <row r="24" spans="1:22" ht="10.95" customHeight="1" x14ac:dyDescent="0.2">
      <c r="A24" s="118" t="s">
        <v>136</v>
      </c>
      <c r="B24" s="118"/>
      <c r="C24" s="37"/>
      <c r="D24" s="23" t="s">
        <v>0</v>
      </c>
      <c r="E24" s="17" t="s">
        <v>41</v>
      </c>
      <c r="G24" s="125" t="s">
        <v>1</v>
      </c>
      <c r="H24" s="125"/>
      <c r="I24" s="17" t="s">
        <v>150</v>
      </c>
      <c r="L24" s="118" t="s">
        <v>137</v>
      </c>
      <c r="M24" s="118"/>
      <c r="N24" s="37"/>
      <c r="O24" s="23" t="s">
        <v>0</v>
      </c>
      <c r="P24" s="17" t="s">
        <v>41</v>
      </c>
      <c r="Q24" s="17"/>
      <c r="R24" s="125" t="s">
        <v>1</v>
      </c>
      <c r="S24" s="125"/>
      <c r="T24" s="17" t="s">
        <v>150</v>
      </c>
      <c r="U24" s="17"/>
    </row>
    <row r="25" spans="1:22" ht="10.95" customHeight="1" x14ac:dyDescent="0.2">
      <c r="A25" s="118"/>
      <c r="B25" s="118"/>
      <c r="C25" s="37"/>
      <c r="D25" s="23" t="s">
        <v>2</v>
      </c>
      <c r="E25" s="73" t="s">
        <v>151</v>
      </c>
      <c r="F25" s="93" t="s">
        <v>111</v>
      </c>
      <c r="G25" s="93"/>
      <c r="H25" s="93"/>
      <c r="I25" s="93"/>
      <c r="J25" s="93"/>
      <c r="L25" s="118"/>
      <c r="M25" s="118"/>
      <c r="N25" s="37"/>
      <c r="O25" s="23" t="s">
        <v>2</v>
      </c>
      <c r="P25" s="73" t="s">
        <v>151</v>
      </c>
      <c r="Q25" s="93" t="s">
        <v>112</v>
      </c>
      <c r="R25" s="93"/>
      <c r="S25" s="93"/>
      <c r="T25" s="93"/>
      <c r="U25" s="93"/>
    </row>
    <row r="26" spans="1:22" ht="21.6" customHeight="1" x14ac:dyDescent="0.2">
      <c r="A26" s="119"/>
      <c r="B26" s="119"/>
      <c r="C26" s="41"/>
      <c r="D26" s="26"/>
      <c r="F26" s="27"/>
      <c r="G26" s="27"/>
      <c r="H26" s="27"/>
      <c r="L26" s="119"/>
      <c r="M26" s="119"/>
      <c r="N26" s="41"/>
      <c r="O26" s="26"/>
      <c r="P26" s="17"/>
      <c r="Q26" s="27"/>
      <c r="R26" s="27"/>
      <c r="S26" s="27"/>
      <c r="T26" s="17"/>
      <c r="U26" s="17"/>
    </row>
    <row r="27" spans="1:22" s="1" customFormat="1" ht="30" customHeight="1" x14ac:dyDescent="0.2">
      <c r="A27" s="100" t="s">
        <v>4</v>
      </c>
      <c r="B27" s="128" t="s">
        <v>5</v>
      </c>
      <c r="C27" s="128"/>
      <c r="D27" s="100" t="s">
        <v>6</v>
      </c>
      <c r="E27" s="102" t="s">
        <v>7</v>
      </c>
      <c r="F27" s="102"/>
      <c r="G27" s="102"/>
      <c r="H27" s="100" t="s">
        <v>8</v>
      </c>
      <c r="I27" s="100" t="s">
        <v>9</v>
      </c>
      <c r="J27" s="100" t="s">
        <v>118</v>
      </c>
      <c r="K27" s="17"/>
      <c r="L27" s="100" t="s">
        <v>4</v>
      </c>
      <c r="M27" s="100" t="s">
        <v>5</v>
      </c>
      <c r="N27" s="100"/>
      <c r="O27" s="100" t="s">
        <v>6</v>
      </c>
      <c r="P27" s="102" t="s">
        <v>7</v>
      </c>
      <c r="Q27" s="102"/>
      <c r="R27" s="102"/>
      <c r="S27" s="100" t="s">
        <v>8</v>
      </c>
      <c r="T27" s="100" t="s">
        <v>9</v>
      </c>
      <c r="U27" s="100" t="s">
        <v>118</v>
      </c>
      <c r="V27" s="40"/>
    </row>
    <row r="28" spans="1:22" s="1" customFormat="1" ht="30" customHeight="1" x14ac:dyDescent="0.2">
      <c r="A28" s="101"/>
      <c r="B28" s="129"/>
      <c r="C28" s="99"/>
      <c r="D28" s="101"/>
      <c r="E28" s="68" t="s">
        <v>10</v>
      </c>
      <c r="F28" s="68" t="s">
        <v>11</v>
      </c>
      <c r="G28" s="68" t="s">
        <v>12</v>
      </c>
      <c r="H28" s="101"/>
      <c r="I28" s="101"/>
      <c r="J28" s="101"/>
      <c r="K28" s="17"/>
      <c r="L28" s="101"/>
      <c r="M28" s="122"/>
      <c r="N28" s="106"/>
      <c r="O28" s="101"/>
      <c r="P28" s="68" t="s">
        <v>10</v>
      </c>
      <c r="Q28" s="68" t="s">
        <v>11</v>
      </c>
      <c r="R28" s="68" t="s">
        <v>12</v>
      </c>
      <c r="S28" s="101"/>
      <c r="T28" s="101"/>
      <c r="U28" s="101"/>
      <c r="V28" s="40"/>
    </row>
    <row r="29" spans="1:22" s="3" customFormat="1" ht="30" customHeight="1" x14ac:dyDescent="0.2">
      <c r="A29" s="30" t="s">
        <v>13</v>
      </c>
      <c r="B29" s="130"/>
      <c r="C29" s="130"/>
      <c r="D29" s="31"/>
      <c r="E29" s="74"/>
      <c r="F29" s="74"/>
      <c r="G29" s="74"/>
      <c r="H29" s="74"/>
      <c r="I29" s="32"/>
      <c r="J29" s="32"/>
      <c r="K29" s="22"/>
      <c r="L29" s="30" t="s">
        <v>13</v>
      </c>
      <c r="M29" s="126"/>
      <c r="N29" s="126"/>
      <c r="O29" s="31"/>
      <c r="P29" s="74"/>
      <c r="Q29" s="74"/>
      <c r="R29" s="74"/>
      <c r="S29" s="74"/>
      <c r="T29" s="32"/>
      <c r="U29" s="32"/>
      <c r="V29" s="33"/>
    </row>
    <row r="30" spans="1:22" s="6" customFormat="1" ht="30" customHeight="1" x14ac:dyDescent="0.2">
      <c r="A30" s="12"/>
      <c r="B30" s="107" t="s">
        <v>90</v>
      </c>
      <c r="C30" s="107"/>
      <c r="D30" s="13" t="s">
        <v>14</v>
      </c>
      <c r="E30" s="10" t="s">
        <v>15</v>
      </c>
      <c r="F30" s="10" t="s">
        <v>16</v>
      </c>
      <c r="G30" s="10" t="s">
        <v>17</v>
      </c>
      <c r="H30" s="10" t="s">
        <v>18</v>
      </c>
      <c r="I30" s="10" t="s">
        <v>19</v>
      </c>
      <c r="J30" s="10"/>
      <c r="K30" s="14"/>
      <c r="L30" s="12"/>
      <c r="M30" s="123" t="s">
        <v>90</v>
      </c>
      <c r="N30" s="123"/>
      <c r="O30" s="13" t="s">
        <v>32</v>
      </c>
      <c r="P30" s="10" t="s">
        <v>53</v>
      </c>
      <c r="Q30" s="10" t="s">
        <v>16</v>
      </c>
      <c r="R30" s="10" t="s">
        <v>79</v>
      </c>
      <c r="S30" s="10" t="s">
        <v>80</v>
      </c>
      <c r="T30" s="10" t="s">
        <v>81</v>
      </c>
      <c r="U30" s="10"/>
      <c r="V30" s="15"/>
    </row>
    <row r="31" spans="1:22" s="6" customFormat="1" ht="30" customHeight="1" x14ac:dyDescent="0.2">
      <c r="A31" s="12"/>
      <c r="B31" s="107" t="s">
        <v>95</v>
      </c>
      <c r="C31" s="107"/>
      <c r="D31" s="13" t="s">
        <v>45</v>
      </c>
      <c r="E31" s="10" t="s">
        <v>46</v>
      </c>
      <c r="F31" s="10" t="s">
        <v>20</v>
      </c>
      <c r="G31" s="10"/>
      <c r="H31" s="10" t="s">
        <v>47</v>
      </c>
      <c r="I31" s="10" t="s">
        <v>48</v>
      </c>
      <c r="J31" s="10"/>
      <c r="K31" s="14"/>
      <c r="L31" s="12"/>
      <c r="M31" s="123" t="s">
        <v>105</v>
      </c>
      <c r="N31" s="123"/>
      <c r="O31" s="13" t="s">
        <v>45</v>
      </c>
      <c r="P31" s="10" t="s">
        <v>46</v>
      </c>
      <c r="Q31" s="10" t="s">
        <v>20</v>
      </c>
      <c r="R31" s="10"/>
      <c r="S31" s="10" t="s">
        <v>47</v>
      </c>
      <c r="T31" s="10" t="s">
        <v>48</v>
      </c>
      <c r="U31" s="10"/>
      <c r="V31" s="15"/>
    </row>
    <row r="32" spans="1:22" s="6" customFormat="1" ht="30" customHeight="1" x14ac:dyDescent="0.2">
      <c r="A32" s="12"/>
      <c r="B32" s="107" t="s">
        <v>96</v>
      </c>
      <c r="C32" s="107"/>
      <c r="D32" s="13" t="s">
        <v>21</v>
      </c>
      <c r="E32" s="10"/>
      <c r="F32" s="10" t="s">
        <v>3</v>
      </c>
      <c r="G32" s="10" t="s">
        <v>22</v>
      </c>
      <c r="H32" s="10" t="s">
        <v>23</v>
      </c>
      <c r="I32" s="10" t="s">
        <v>24</v>
      </c>
      <c r="J32" s="10"/>
      <c r="K32" s="14"/>
      <c r="L32" s="12"/>
      <c r="M32" s="123" t="s">
        <v>96</v>
      </c>
      <c r="N32" s="123"/>
      <c r="O32" s="13" t="s">
        <v>33</v>
      </c>
      <c r="P32" s="10" t="s">
        <v>3</v>
      </c>
      <c r="Q32" s="10" t="s">
        <v>27</v>
      </c>
      <c r="R32" s="10" t="s">
        <v>27</v>
      </c>
      <c r="S32" s="10" t="s">
        <v>75</v>
      </c>
      <c r="T32" s="10" t="s">
        <v>82</v>
      </c>
      <c r="U32" s="10"/>
      <c r="V32" s="15"/>
    </row>
    <row r="33" spans="1:22" s="6" customFormat="1" ht="30" customHeight="1" x14ac:dyDescent="0.2">
      <c r="A33" s="12"/>
      <c r="B33" s="107" t="s">
        <v>92</v>
      </c>
      <c r="C33" s="107"/>
      <c r="D33" s="13" t="s">
        <v>25</v>
      </c>
      <c r="E33" s="10"/>
      <c r="F33" s="10"/>
      <c r="G33" s="10" t="s">
        <v>26</v>
      </c>
      <c r="H33" s="10">
        <v>42</v>
      </c>
      <c r="I33" s="10" t="s">
        <v>28</v>
      </c>
      <c r="J33" s="10"/>
      <c r="K33" s="14"/>
      <c r="L33" s="12"/>
      <c r="M33" s="107" t="s">
        <v>92</v>
      </c>
      <c r="N33" s="161"/>
      <c r="O33" s="13" t="s">
        <v>25</v>
      </c>
      <c r="P33" s="10"/>
      <c r="Q33" s="10"/>
      <c r="R33" s="10" t="s">
        <v>26</v>
      </c>
      <c r="S33" s="10">
        <v>42</v>
      </c>
      <c r="T33" s="10" t="s">
        <v>28</v>
      </c>
      <c r="U33" s="10"/>
      <c r="V33" s="15"/>
    </row>
    <row r="34" spans="1:22" s="6" customFormat="1" ht="30" customHeight="1" x14ac:dyDescent="0.2">
      <c r="A34" s="12"/>
      <c r="B34" s="107" t="s">
        <v>93</v>
      </c>
      <c r="C34" s="107"/>
      <c r="D34" s="13" t="s">
        <v>29</v>
      </c>
      <c r="E34" s="10" t="s">
        <v>16</v>
      </c>
      <c r="F34" s="10" t="s">
        <v>3</v>
      </c>
      <c r="G34" s="10" t="s">
        <v>36</v>
      </c>
      <c r="H34" s="10" t="s">
        <v>37</v>
      </c>
      <c r="I34" s="10" t="s">
        <v>38</v>
      </c>
      <c r="J34" s="10"/>
      <c r="K34" s="14"/>
      <c r="L34" s="12"/>
      <c r="M34" s="123" t="s">
        <v>93</v>
      </c>
      <c r="N34" s="123"/>
      <c r="O34" s="13" t="s">
        <v>29</v>
      </c>
      <c r="P34" s="10" t="s">
        <v>16</v>
      </c>
      <c r="Q34" s="10" t="s">
        <v>3</v>
      </c>
      <c r="R34" s="10" t="s">
        <v>36</v>
      </c>
      <c r="S34" s="10" t="s">
        <v>37</v>
      </c>
      <c r="T34" s="10" t="s">
        <v>38</v>
      </c>
      <c r="U34" s="10"/>
      <c r="V34" s="15"/>
    </row>
    <row r="35" spans="1:22" s="6" customFormat="1" ht="30" customHeight="1" x14ac:dyDescent="0.2">
      <c r="A35" s="109" t="s">
        <v>30</v>
      </c>
      <c r="B35" s="109"/>
      <c r="C35" s="109"/>
      <c r="D35" s="16">
        <f>D34+207+D32+D31+154</f>
        <v>511</v>
      </c>
      <c r="E35" s="10">
        <f>E34+E33+E32+E31+E30</f>
        <v>28</v>
      </c>
      <c r="F35" s="10">
        <f t="shared" ref="F35:H35" si="2">F34+F33+F32+F31+F30</f>
        <v>21</v>
      </c>
      <c r="G35" s="10">
        <f t="shared" si="2"/>
        <v>73</v>
      </c>
      <c r="H35" s="10">
        <f t="shared" si="2"/>
        <v>620</v>
      </c>
      <c r="I35" s="10"/>
      <c r="J35" s="10">
        <v>71.09</v>
      </c>
      <c r="K35" s="14"/>
      <c r="L35" s="109" t="s">
        <v>30</v>
      </c>
      <c r="M35" s="109"/>
      <c r="N35" s="109"/>
      <c r="O35" s="16">
        <f>O34+207+O32+O31+185</f>
        <v>552</v>
      </c>
      <c r="P35" s="10">
        <f>P34+P33+P32+P31+P30</f>
        <v>30</v>
      </c>
      <c r="Q35" s="10">
        <f t="shared" ref="Q35:S35" si="3">Q34+Q33+Q32+Q31+Q30</f>
        <v>23</v>
      </c>
      <c r="R35" s="10">
        <f t="shared" si="3"/>
        <v>81</v>
      </c>
      <c r="S35" s="10">
        <f t="shared" si="3"/>
        <v>669</v>
      </c>
      <c r="T35" s="10"/>
      <c r="U35" s="10">
        <v>78.02</v>
      </c>
      <c r="V35" s="15"/>
    </row>
    <row r="36" spans="1:22" s="1" customFormat="1" ht="30" customHeight="1" x14ac:dyDescent="0.2">
      <c r="A36" s="72"/>
      <c r="B36" s="37"/>
      <c r="C36" s="37"/>
      <c r="D36" s="38"/>
      <c r="E36" s="39"/>
      <c r="F36" s="39"/>
      <c r="G36" s="39"/>
      <c r="H36" s="39"/>
      <c r="I36" s="39"/>
      <c r="J36" s="39"/>
      <c r="K36" s="17"/>
      <c r="L36" s="72"/>
      <c r="M36" s="72"/>
      <c r="N36" s="72"/>
      <c r="O36" s="38"/>
      <c r="P36" s="39"/>
      <c r="Q36" s="39"/>
      <c r="R36" s="39"/>
      <c r="S36" s="39"/>
      <c r="T36" s="39"/>
      <c r="U36" s="39"/>
      <c r="V36" s="40"/>
    </row>
    <row r="37" spans="1:22" s="1" customFormat="1" ht="10.95" customHeight="1" x14ac:dyDescent="0.2">
      <c r="A37" s="77"/>
      <c r="B37" s="37"/>
      <c r="C37" s="37"/>
      <c r="D37" s="38"/>
      <c r="E37" s="39"/>
      <c r="F37" s="39"/>
      <c r="G37" s="39"/>
      <c r="H37" s="39"/>
      <c r="I37" s="39"/>
      <c r="J37" s="39"/>
      <c r="K37" s="83"/>
      <c r="L37" s="77"/>
      <c r="M37" s="77"/>
      <c r="N37" s="77"/>
      <c r="O37" s="38"/>
      <c r="P37" s="39"/>
      <c r="Q37" s="39"/>
      <c r="R37" s="39"/>
      <c r="S37" s="39"/>
      <c r="T37" s="39"/>
      <c r="U37" s="39"/>
      <c r="V37" s="40"/>
    </row>
    <row r="38" spans="1:22" ht="10.95" customHeight="1" x14ac:dyDescent="0.25">
      <c r="A38" s="76"/>
      <c r="B38" s="84"/>
      <c r="C38" s="84"/>
      <c r="D38" s="85"/>
      <c r="E38" s="83"/>
      <c r="F38" s="83"/>
      <c r="G38" s="83"/>
      <c r="H38" s="76"/>
      <c r="I38" s="83"/>
      <c r="J38" s="83"/>
      <c r="K38" s="86"/>
      <c r="L38" s="76"/>
      <c r="M38" s="83"/>
      <c r="N38" s="83"/>
      <c r="O38" s="85"/>
      <c r="P38" s="83"/>
      <c r="Q38" s="83"/>
      <c r="R38" s="83"/>
      <c r="S38" s="76"/>
      <c r="T38" s="83"/>
      <c r="U38" s="83"/>
    </row>
    <row r="39" spans="1:22" ht="13.2" customHeight="1" x14ac:dyDescent="0.25">
      <c r="A39" s="124"/>
      <c r="B39" s="124"/>
      <c r="C39" s="124"/>
      <c r="D39" s="85"/>
      <c r="E39" s="83"/>
      <c r="F39" s="83"/>
      <c r="G39" s="83"/>
      <c r="H39" s="87"/>
      <c r="I39" s="87"/>
      <c r="J39" s="83"/>
      <c r="K39" s="86"/>
      <c r="L39" s="124"/>
      <c r="M39" s="124"/>
      <c r="N39" s="124"/>
      <c r="O39" s="85"/>
      <c r="P39" s="83"/>
      <c r="Q39" s="83"/>
      <c r="R39" s="83"/>
      <c r="S39" s="87"/>
      <c r="T39" s="87"/>
      <c r="U39" s="83"/>
    </row>
    <row r="40" spans="1:22" ht="13.2" customHeight="1" x14ac:dyDescent="0.25">
      <c r="A40" s="124"/>
      <c r="B40" s="124"/>
      <c r="C40" s="84"/>
      <c r="D40" s="85"/>
      <c r="E40" s="83"/>
      <c r="F40" s="83"/>
      <c r="G40" s="131"/>
      <c r="H40" s="131"/>
      <c r="I40" s="131"/>
      <c r="J40" s="131"/>
      <c r="K40" s="86"/>
      <c r="L40" s="124"/>
      <c r="M40" s="124"/>
      <c r="N40" s="83"/>
      <c r="O40" s="85"/>
      <c r="P40" s="83"/>
      <c r="Q40" s="83"/>
      <c r="R40" s="131"/>
      <c r="S40" s="131"/>
      <c r="T40" s="131"/>
      <c r="U40" s="131"/>
    </row>
    <row r="41" spans="1:22" ht="10.95" customHeight="1" x14ac:dyDescent="0.25">
      <c r="A41" s="124"/>
      <c r="B41" s="124"/>
      <c r="C41" s="124"/>
      <c r="D41" s="73"/>
      <c r="H41" s="21" t="s">
        <v>110</v>
      </c>
      <c r="L41" s="124"/>
      <c r="M41" s="124"/>
      <c r="N41" s="124"/>
      <c r="O41" s="73"/>
      <c r="P41" s="17"/>
      <c r="Q41" s="17"/>
      <c r="R41" s="17"/>
      <c r="S41" s="21" t="s">
        <v>110</v>
      </c>
      <c r="T41" s="17"/>
      <c r="U41" s="17"/>
    </row>
    <row r="42" spans="1:22" s="9" customFormat="1" ht="25.2" customHeight="1" x14ac:dyDescent="0.2">
      <c r="A42" s="91" t="s">
        <v>140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20"/>
    </row>
    <row r="43" spans="1:22" ht="10.95" customHeight="1" x14ac:dyDescent="0.2">
      <c r="A43" s="92" t="s">
        <v>122</v>
      </c>
      <c r="B43" s="92"/>
      <c r="C43" s="25"/>
      <c r="D43" s="23" t="s">
        <v>0</v>
      </c>
      <c r="E43" s="17" t="s">
        <v>114</v>
      </c>
      <c r="G43" s="125" t="s">
        <v>1</v>
      </c>
      <c r="H43" s="125"/>
      <c r="I43" s="17" t="s">
        <v>150</v>
      </c>
      <c r="L43" s="114" t="s">
        <v>137</v>
      </c>
      <c r="M43" s="114"/>
      <c r="N43" s="25"/>
      <c r="O43" s="23" t="s">
        <v>0</v>
      </c>
      <c r="P43" s="17" t="s">
        <v>114</v>
      </c>
      <c r="Q43" s="17"/>
      <c r="R43" s="125" t="s">
        <v>1</v>
      </c>
      <c r="S43" s="125"/>
      <c r="T43" s="17" t="s">
        <v>150</v>
      </c>
      <c r="U43" s="17"/>
    </row>
    <row r="44" spans="1:22" s="1" customFormat="1" ht="40.950000000000003" customHeight="1" x14ac:dyDescent="0.2">
      <c r="A44" s="132"/>
      <c r="B44" s="132"/>
      <c r="C44" s="25"/>
      <c r="D44" s="23" t="s">
        <v>2</v>
      </c>
      <c r="E44" s="73" t="s">
        <v>151</v>
      </c>
      <c r="F44" s="127" t="s">
        <v>111</v>
      </c>
      <c r="G44" s="127"/>
      <c r="H44" s="93"/>
      <c r="I44" s="93"/>
      <c r="J44" s="93"/>
      <c r="K44" s="19"/>
      <c r="L44" s="121"/>
      <c r="M44" s="121"/>
      <c r="N44" s="25"/>
      <c r="O44" s="23" t="s">
        <v>2</v>
      </c>
      <c r="P44" s="73" t="s">
        <v>151</v>
      </c>
      <c r="Q44" s="127" t="s">
        <v>112</v>
      </c>
      <c r="R44" s="127"/>
      <c r="S44" s="93"/>
      <c r="T44" s="93"/>
      <c r="U44" s="93"/>
      <c r="V44" s="40"/>
    </row>
    <row r="45" spans="1:22" s="1" customFormat="1" ht="30" customHeight="1" x14ac:dyDescent="0.2">
      <c r="A45" s="134" t="s">
        <v>4</v>
      </c>
      <c r="B45" s="135" t="s">
        <v>5</v>
      </c>
      <c r="C45" s="136"/>
      <c r="D45" s="137" t="s">
        <v>6</v>
      </c>
      <c r="E45" s="138" t="s">
        <v>7</v>
      </c>
      <c r="F45" s="139"/>
      <c r="G45" s="140"/>
      <c r="H45" s="103" t="s">
        <v>8</v>
      </c>
      <c r="I45" s="104" t="s">
        <v>9</v>
      </c>
      <c r="J45" s="104" t="s">
        <v>118</v>
      </c>
      <c r="K45" s="17"/>
      <c r="L45" s="134" t="s">
        <v>4</v>
      </c>
      <c r="M45" s="137" t="s">
        <v>5</v>
      </c>
      <c r="N45" s="149"/>
      <c r="O45" s="137" t="s">
        <v>6</v>
      </c>
      <c r="P45" s="138" t="s">
        <v>7</v>
      </c>
      <c r="Q45" s="139"/>
      <c r="R45" s="140"/>
      <c r="S45" s="103" t="s">
        <v>8</v>
      </c>
      <c r="T45" s="104" t="s">
        <v>9</v>
      </c>
      <c r="U45" s="100" t="s">
        <v>118</v>
      </c>
      <c r="V45" s="40"/>
    </row>
    <row r="46" spans="1:22" s="3" customFormat="1" ht="30" customHeight="1" x14ac:dyDescent="0.2">
      <c r="A46" s="101"/>
      <c r="B46" s="129"/>
      <c r="C46" s="99"/>
      <c r="D46" s="101"/>
      <c r="E46" s="70" t="s">
        <v>10</v>
      </c>
      <c r="F46" s="70" t="s">
        <v>11</v>
      </c>
      <c r="G46" s="70" t="s">
        <v>12</v>
      </c>
      <c r="H46" s="101"/>
      <c r="I46" s="101"/>
      <c r="J46" s="101"/>
      <c r="K46" s="17"/>
      <c r="L46" s="101"/>
      <c r="M46" s="122"/>
      <c r="N46" s="106"/>
      <c r="O46" s="101"/>
      <c r="P46" s="70" t="s">
        <v>10</v>
      </c>
      <c r="Q46" s="70" t="s">
        <v>11</v>
      </c>
      <c r="R46" s="70" t="s">
        <v>12</v>
      </c>
      <c r="S46" s="101"/>
      <c r="T46" s="101"/>
      <c r="U46" s="101"/>
      <c r="V46" s="33"/>
    </row>
    <row r="47" spans="1:22" s="8" customFormat="1" ht="30" customHeight="1" x14ac:dyDescent="0.2">
      <c r="A47" s="42" t="s">
        <v>13</v>
      </c>
      <c r="B47" s="107" t="s">
        <v>120</v>
      </c>
      <c r="C47" s="107"/>
      <c r="D47" s="13" t="s">
        <v>21</v>
      </c>
      <c r="E47" s="10"/>
      <c r="F47" s="10">
        <v>3</v>
      </c>
      <c r="G47" s="10">
        <v>2</v>
      </c>
      <c r="H47" s="10">
        <v>39</v>
      </c>
      <c r="I47" s="10">
        <v>47</v>
      </c>
      <c r="J47" s="10"/>
      <c r="K47" s="11"/>
      <c r="L47" s="43" t="s">
        <v>13</v>
      </c>
      <c r="M47" s="107" t="s">
        <v>120</v>
      </c>
      <c r="N47" s="107"/>
      <c r="O47" s="13">
        <v>40</v>
      </c>
      <c r="P47" s="10">
        <v>1</v>
      </c>
      <c r="Q47" s="10">
        <v>4</v>
      </c>
      <c r="R47" s="10">
        <v>3</v>
      </c>
      <c r="S47" s="10">
        <v>52</v>
      </c>
      <c r="T47" s="10">
        <v>47.36</v>
      </c>
      <c r="U47" s="10"/>
      <c r="V47" s="44"/>
    </row>
    <row r="48" spans="1:22" s="8" customFormat="1" ht="30" customHeight="1" x14ac:dyDescent="0.2">
      <c r="A48" s="45"/>
      <c r="B48" s="107" t="s">
        <v>99</v>
      </c>
      <c r="C48" s="107"/>
      <c r="D48" s="13" t="s">
        <v>58</v>
      </c>
      <c r="E48" s="10" t="s">
        <v>34</v>
      </c>
      <c r="F48" s="10" t="s">
        <v>59</v>
      </c>
      <c r="G48" s="10" t="s">
        <v>60</v>
      </c>
      <c r="H48" s="10">
        <v>284</v>
      </c>
      <c r="I48" s="10" t="s">
        <v>61</v>
      </c>
      <c r="J48" s="10"/>
      <c r="K48" s="11"/>
      <c r="L48" s="12"/>
      <c r="M48" s="123" t="s">
        <v>99</v>
      </c>
      <c r="N48" s="123"/>
      <c r="O48" s="13" t="s">
        <v>85</v>
      </c>
      <c r="P48" s="10" t="s">
        <v>59</v>
      </c>
      <c r="Q48" s="10" t="s">
        <v>31</v>
      </c>
      <c r="R48" s="10" t="s">
        <v>17</v>
      </c>
      <c r="S48" s="10" t="s">
        <v>86</v>
      </c>
      <c r="T48" s="10" t="s">
        <v>87</v>
      </c>
      <c r="U48" s="10"/>
      <c r="V48" s="44"/>
    </row>
    <row r="49" spans="1:22" s="8" customFormat="1" ht="30" customHeight="1" x14ac:dyDescent="0.2">
      <c r="A49" s="45"/>
      <c r="B49" s="107" t="s">
        <v>100</v>
      </c>
      <c r="C49" s="107"/>
      <c r="D49" s="13" t="s">
        <v>62</v>
      </c>
      <c r="E49" s="10"/>
      <c r="F49" s="10"/>
      <c r="G49" s="10" t="s">
        <v>42</v>
      </c>
      <c r="H49" s="10" t="s">
        <v>33</v>
      </c>
      <c r="I49" s="10" t="s">
        <v>63</v>
      </c>
      <c r="J49" s="10"/>
      <c r="K49" s="11"/>
      <c r="L49" s="12"/>
      <c r="M49" s="123" t="s">
        <v>107</v>
      </c>
      <c r="N49" s="123"/>
      <c r="O49" s="13" t="s">
        <v>62</v>
      </c>
      <c r="P49" s="10"/>
      <c r="Q49" s="10"/>
      <c r="R49" s="10" t="s">
        <v>42</v>
      </c>
      <c r="S49" s="10" t="s">
        <v>40</v>
      </c>
      <c r="T49" s="10" t="s">
        <v>76</v>
      </c>
      <c r="U49" s="10"/>
      <c r="V49" s="44"/>
    </row>
    <row r="50" spans="1:22" s="8" customFormat="1" ht="30" customHeight="1" x14ac:dyDescent="0.2">
      <c r="A50" s="45"/>
      <c r="B50" s="107" t="s">
        <v>101</v>
      </c>
      <c r="C50" s="107"/>
      <c r="D50" s="13">
        <v>200</v>
      </c>
      <c r="E50" s="10">
        <v>1</v>
      </c>
      <c r="F50" s="10"/>
      <c r="G50" s="10">
        <v>26</v>
      </c>
      <c r="H50" s="10">
        <v>92</v>
      </c>
      <c r="I50" s="10">
        <v>191</v>
      </c>
      <c r="J50" s="10"/>
      <c r="K50" s="11"/>
      <c r="L50" s="12"/>
      <c r="M50" s="123" t="s">
        <v>101</v>
      </c>
      <c r="N50" s="142"/>
      <c r="O50" s="13">
        <v>200</v>
      </c>
      <c r="P50" s="10">
        <v>1</v>
      </c>
      <c r="Q50" s="10"/>
      <c r="R50" s="10">
        <v>26</v>
      </c>
      <c r="S50" s="10">
        <v>92</v>
      </c>
      <c r="T50" s="10">
        <v>191</v>
      </c>
      <c r="U50" s="10"/>
      <c r="V50" s="44"/>
    </row>
    <row r="51" spans="1:22" s="8" customFormat="1" ht="30" customHeight="1" x14ac:dyDescent="0.2">
      <c r="A51" s="45"/>
      <c r="B51" s="107" t="s">
        <v>102</v>
      </c>
      <c r="C51" s="107"/>
      <c r="D51" s="13" t="s">
        <v>29</v>
      </c>
      <c r="E51" s="10" t="s">
        <v>16</v>
      </c>
      <c r="F51" s="10" t="s">
        <v>3</v>
      </c>
      <c r="G51" s="10" t="s">
        <v>36</v>
      </c>
      <c r="H51" s="10" t="s">
        <v>37</v>
      </c>
      <c r="I51" s="10" t="s">
        <v>38</v>
      </c>
      <c r="J51" s="10"/>
      <c r="K51" s="11"/>
      <c r="L51" s="12"/>
      <c r="M51" s="123" t="s">
        <v>102</v>
      </c>
      <c r="N51" s="123"/>
      <c r="O51" s="13" t="s">
        <v>29</v>
      </c>
      <c r="P51" s="10" t="s">
        <v>16</v>
      </c>
      <c r="Q51" s="10" t="s">
        <v>3</v>
      </c>
      <c r="R51" s="10" t="s">
        <v>36</v>
      </c>
      <c r="S51" s="10" t="s">
        <v>37</v>
      </c>
      <c r="T51" s="10" t="s">
        <v>38</v>
      </c>
      <c r="U51" s="10"/>
      <c r="V51" s="44"/>
    </row>
    <row r="52" spans="1:22" s="8" customFormat="1" ht="30" customHeight="1" x14ac:dyDescent="0.2">
      <c r="A52" s="133" t="s">
        <v>30</v>
      </c>
      <c r="B52" s="133"/>
      <c r="C52" s="133"/>
      <c r="D52" s="88">
        <f>D51+D50+D49+D48+D47</f>
        <v>630</v>
      </c>
      <c r="E52" s="88">
        <f t="shared" ref="E52:G52" si="4">E51+E50+E49+E48+E47</f>
        <v>16</v>
      </c>
      <c r="F52" s="88">
        <f t="shared" si="4"/>
        <v>17</v>
      </c>
      <c r="G52" s="88">
        <f t="shared" si="4"/>
        <v>92</v>
      </c>
      <c r="H52" s="88">
        <f>H51+H50+H49+H48+H47</f>
        <v>578</v>
      </c>
      <c r="I52" s="82"/>
      <c r="J52" s="82">
        <v>71.09</v>
      </c>
      <c r="K52" s="11"/>
      <c r="L52" s="120" t="s">
        <v>30</v>
      </c>
      <c r="M52" s="120"/>
      <c r="N52" s="120"/>
      <c r="O52" s="88">
        <f>O51+O50+O49+O48+O47</f>
        <v>670</v>
      </c>
      <c r="P52" s="82">
        <f t="shared" ref="P52:R52" si="5">P51+P50+P49+P48+P47</f>
        <v>19</v>
      </c>
      <c r="Q52" s="82">
        <f t="shared" si="5"/>
        <v>21</v>
      </c>
      <c r="R52" s="82">
        <f t="shared" si="5"/>
        <v>99</v>
      </c>
      <c r="S52" s="82">
        <f>S51+S50+S49+S48+S47</f>
        <v>644</v>
      </c>
      <c r="T52" s="82"/>
      <c r="U52" s="82">
        <v>78.02</v>
      </c>
      <c r="V52" s="44"/>
    </row>
    <row r="53" spans="1:22" s="1" customFormat="1" ht="10.95" customHeight="1" x14ac:dyDescent="0.2">
      <c r="A53" s="77"/>
      <c r="B53" s="37"/>
      <c r="C53" s="37"/>
      <c r="D53" s="38"/>
      <c r="E53" s="39"/>
      <c r="F53" s="39"/>
      <c r="G53" s="39"/>
      <c r="H53" s="39"/>
      <c r="I53" s="39"/>
      <c r="J53" s="39"/>
      <c r="K53" s="83"/>
      <c r="L53" s="77"/>
      <c r="M53" s="77"/>
      <c r="N53" s="77"/>
      <c r="O53" s="38"/>
      <c r="P53" s="39"/>
      <c r="Q53" s="39"/>
      <c r="R53" s="39"/>
      <c r="S53" s="39"/>
      <c r="T53" s="39"/>
      <c r="U53" s="39"/>
      <c r="V53" s="89"/>
    </row>
    <row r="54" spans="1:22" s="1" customFormat="1" ht="10.95" customHeight="1" x14ac:dyDescent="0.25">
      <c r="A54" s="76"/>
      <c r="B54" s="84"/>
      <c r="C54" s="84"/>
      <c r="D54" s="85"/>
      <c r="E54" s="83"/>
      <c r="F54" s="83"/>
      <c r="G54" s="83"/>
      <c r="H54" s="76"/>
      <c r="I54" s="83"/>
      <c r="J54" s="83"/>
      <c r="K54" s="86"/>
      <c r="L54" s="76"/>
      <c r="M54" s="83"/>
      <c r="N54" s="83"/>
      <c r="O54" s="85"/>
      <c r="P54" s="83"/>
      <c r="Q54" s="83"/>
      <c r="R54" s="83"/>
      <c r="S54" s="76"/>
      <c r="T54" s="83"/>
      <c r="U54" s="83"/>
      <c r="V54" s="89"/>
    </row>
    <row r="55" spans="1:22" ht="10.95" customHeight="1" x14ac:dyDescent="0.25">
      <c r="A55" s="124"/>
      <c r="B55" s="124"/>
      <c r="C55" s="124"/>
      <c r="D55" s="85"/>
      <c r="E55" s="83"/>
      <c r="F55" s="83"/>
      <c r="G55" s="83"/>
      <c r="H55" s="87"/>
      <c r="I55" s="87"/>
      <c r="J55" s="83"/>
      <c r="K55" s="86"/>
      <c r="L55" s="124"/>
      <c r="M55" s="124"/>
      <c r="N55" s="124"/>
      <c r="O55" s="85"/>
      <c r="P55" s="83"/>
      <c r="Q55" s="83"/>
      <c r="R55" s="83"/>
      <c r="S55" s="87"/>
      <c r="T55" s="87"/>
      <c r="U55" s="83"/>
      <c r="V55" s="90"/>
    </row>
    <row r="56" spans="1:22" ht="13.2" customHeight="1" x14ac:dyDescent="0.25">
      <c r="A56" s="124"/>
      <c r="B56" s="124"/>
      <c r="C56" s="84"/>
      <c r="D56" s="85"/>
      <c r="E56" s="83"/>
      <c r="F56" s="83"/>
      <c r="G56" s="131"/>
      <c r="H56" s="131"/>
      <c r="I56" s="131"/>
      <c r="J56" s="131"/>
      <c r="K56" s="86"/>
      <c r="L56" s="124"/>
      <c r="M56" s="124"/>
      <c r="N56" s="83"/>
      <c r="O56" s="85"/>
      <c r="P56" s="83"/>
      <c r="Q56" s="83"/>
      <c r="R56" s="131"/>
      <c r="S56" s="131"/>
      <c r="T56" s="131"/>
      <c r="U56" s="131"/>
      <c r="V56" s="90"/>
    </row>
    <row r="57" spans="1:22" ht="13.2" customHeight="1" x14ac:dyDescent="0.25">
      <c r="A57" s="124"/>
      <c r="B57" s="124"/>
      <c r="C57" s="124"/>
      <c r="D57" s="73"/>
      <c r="H57" s="21" t="s">
        <v>110</v>
      </c>
      <c r="L57" s="124"/>
      <c r="M57" s="124"/>
      <c r="N57" s="124"/>
      <c r="O57" s="73"/>
      <c r="P57" s="17"/>
      <c r="Q57" s="17"/>
      <c r="R57" s="17"/>
      <c r="S57" s="21" t="s">
        <v>110</v>
      </c>
      <c r="T57" s="17"/>
      <c r="U57" s="17"/>
    </row>
    <row r="58" spans="1:22" ht="26.4" customHeight="1" x14ac:dyDescent="0.2">
      <c r="A58" s="91" t="s">
        <v>141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</row>
    <row r="59" spans="1:22" ht="10.95" customHeight="1" x14ac:dyDescent="0.2">
      <c r="A59" s="92" t="s">
        <v>136</v>
      </c>
      <c r="B59" s="92"/>
      <c r="C59" s="25"/>
      <c r="D59" s="23" t="s">
        <v>0</v>
      </c>
      <c r="E59" s="17" t="s">
        <v>115</v>
      </c>
      <c r="G59" s="125" t="s">
        <v>1</v>
      </c>
      <c r="H59" s="125"/>
      <c r="I59" s="17" t="s">
        <v>150</v>
      </c>
      <c r="L59" s="114" t="s">
        <v>137</v>
      </c>
      <c r="M59" s="114"/>
      <c r="N59" s="25"/>
      <c r="O59" s="23" t="s">
        <v>0</v>
      </c>
      <c r="P59" s="17" t="s">
        <v>115</v>
      </c>
      <c r="Q59" s="17"/>
      <c r="R59" s="125" t="s">
        <v>1</v>
      </c>
      <c r="S59" s="125"/>
      <c r="T59" s="17" t="s">
        <v>150</v>
      </c>
      <c r="U59" s="17"/>
    </row>
    <row r="60" spans="1:22" ht="37.950000000000003" customHeight="1" x14ac:dyDescent="0.2">
      <c r="A60" s="92"/>
      <c r="B60" s="92"/>
      <c r="C60" s="25"/>
      <c r="D60" s="23" t="s">
        <v>2</v>
      </c>
      <c r="E60" s="73" t="s">
        <v>151</v>
      </c>
      <c r="F60" s="93" t="s">
        <v>111</v>
      </c>
      <c r="G60" s="93"/>
      <c r="H60" s="93"/>
      <c r="I60" s="93"/>
      <c r="J60" s="93"/>
      <c r="L60" s="114"/>
      <c r="M60" s="114"/>
      <c r="N60" s="25"/>
      <c r="O60" s="23" t="s">
        <v>2</v>
      </c>
      <c r="P60" s="73" t="s">
        <v>151</v>
      </c>
      <c r="Q60" s="93" t="s">
        <v>112</v>
      </c>
      <c r="R60" s="93"/>
      <c r="S60" s="93"/>
      <c r="T60" s="93"/>
      <c r="U60" s="93"/>
    </row>
    <row r="61" spans="1:22" s="1" customFormat="1" ht="30" customHeight="1" x14ac:dyDescent="0.2">
      <c r="A61" s="94" t="s">
        <v>4</v>
      </c>
      <c r="B61" s="96" t="s">
        <v>5</v>
      </c>
      <c r="C61" s="97"/>
      <c r="D61" s="100" t="s">
        <v>6</v>
      </c>
      <c r="E61" s="102" t="s">
        <v>7</v>
      </c>
      <c r="F61" s="102"/>
      <c r="G61" s="102"/>
      <c r="H61" s="100" t="s">
        <v>8</v>
      </c>
      <c r="I61" s="100" t="s">
        <v>9</v>
      </c>
      <c r="J61" s="100" t="s">
        <v>118</v>
      </c>
      <c r="K61" s="17"/>
      <c r="L61" s="94" t="s">
        <v>4</v>
      </c>
      <c r="M61" s="103" t="s">
        <v>5</v>
      </c>
      <c r="N61" s="104"/>
      <c r="O61" s="100" t="s">
        <v>6</v>
      </c>
      <c r="P61" s="102" t="s">
        <v>7</v>
      </c>
      <c r="Q61" s="102"/>
      <c r="R61" s="102"/>
      <c r="S61" s="100" t="s">
        <v>8</v>
      </c>
      <c r="T61" s="100" t="s">
        <v>9</v>
      </c>
      <c r="U61" s="137" t="s">
        <v>118</v>
      </c>
      <c r="V61" s="40"/>
    </row>
    <row r="62" spans="1:22" s="1" customFormat="1" ht="30" customHeight="1" x14ac:dyDescent="0.2">
      <c r="A62" s="95"/>
      <c r="B62" s="98"/>
      <c r="C62" s="99"/>
      <c r="D62" s="101"/>
      <c r="E62" s="68" t="s">
        <v>10</v>
      </c>
      <c r="F62" s="68" t="s">
        <v>11</v>
      </c>
      <c r="G62" s="68" t="s">
        <v>12</v>
      </c>
      <c r="H62" s="101"/>
      <c r="I62" s="101"/>
      <c r="J62" s="101"/>
      <c r="K62" s="17"/>
      <c r="L62" s="95"/>
      <c r="M62" s="105"/>
      <c r="N62" s="106"/>
      <c r="O62" s="101"/>
      <c r="P62" s="68" t="s">
        <v>10</v>
      </c>
      <c r="Q62" s="68" t="s">
        <v>11</v>
      </c>
      <c r="R62" s="68" t="s">
        <v>12</v>
      </c>
      <c r="S62" s="101"/>
      <c r="T62" s="101"/>
      <c r="U62" s="122"/>
      <c r="V62" s="40"/>
    </row>
    <row r="63" spans="1:22" ht="30" customHeight="1" x14ac:dyDescent="0.2">
      <c r="A63" s="55" t="s">
        <v>13</v>
      </c>
      <c r="B63" s="141"/>
      <c r="C63" s="141"/>
      <c r="D63" s="46"/>
      <c r="E63" s="71"/>
      <c r="F63" s="71"/>
      <c r="G63" s="71"/>
      <c r="H63" s="71"/>
      <c r="I63" s="47"/>
      <c r="J63" s="47"/>
      <c r="L63" s="55" t="s">
        <v>13</v>
      </c>
      <c r="M63" s="115"/>
      <c r="N63" s="115"/>
      <c r="O63" s="46"/>
      <c r="P63" s="71"/>
      <c r="Q63" s="71"/>
      <c r="R63" s="71"/>
      <c r="S63" s="71"/>
      <c r="T63" s="47"/>
      <c r="U63" s="47"/>
    </row>
    <row r="64" spans="1:22" s="4" customFormat="1" ht="30" customHeight="1" x14ac:dyDescent="0.25">
      <c r="A64" s="48"/>
      <c r="B64" s="123" t="s">
        <v>98</v>
      </c>
      <c r="C64" s="142"/>
      <c r="D64" s="13" t="s">
        <v>14</v>
      </c>
      <c r="E64" s="10" t="s">
        <v>27</v>
      </c>
      <c r="F64" s="10" t="s">
        <v>54</v>
      </c>
      <c r="G64" s="10" t="s">
        <v>23</v>
      </c>
      <c r="H64" s="10" t="s">
        <v>55</v>
      </c>
      <c r="I64" s="10" t="s">
        <v>56</v>
      </c>
      <c r="J64" s="10"/>
      <c r="K64" s="49"/>
      <c r="L64" s="48"/>
      <c r="M64" s="116" t="s">
        <v>98</v>
      </c>
      <c r="N64" s="117"/>
      <c r="O64" s="13" t="s">
        <v>133</v>
      </c>
      <c r="P64" s="10" t="s">
        <v>16</v>
      </c>
      <c r="Q64" s="10">
        <v>6</v>
      </c>
      <c r="R64" s="10">
        <v>35</v>
      </c>
      <c r="S64" s="10">
        <v>202</v>
      </c>
      <c r="T64" s="50">
        <v>107.05</v>
      </c>
      <c r="U64" s="50"/>
      <c r="V64" s="51"/>
    </row>
    <row r="65" spans="1:22" s="4" customFormat="1" ht="30" customHeight="1" x14ac:dyDescent="0.25">
      <c r="A65" s="48"/>
      <c r="B65" s="113" t="s">
        <v>103</v>
      </c>
      <c r="C65" s="113"/>
      <c r="D65" s="13" t="s">
        <v>66</v>
      </c>
      <c r="E65" s="10">
        <v>6</v>
      </c>
      <c r="F65" s="10" t="s">
        <v>16</v>
      </c>
      <c r="G65" s="10">
        <v>1</v>
      </c>
      <c r="H65" s="10">
        <v>89</v>
      </c>
      <c r="I65" s="10" t="s">
        <v>67</v>
      </c>
      <c r="J65" s="10"/>
      <c r="K65" s="49"/>
      <c r="L65" s="48"/>
      <c r="M65" s="116" t="s">
        <v>103</v>
      </c>
      <c r="N65" s="116"/>
      <c r="O65" s="13" t="s">
        <v>66</v>
      </c>
      <c r="P65" s="10">
        <v>6</v>
      </c>
      <c r="Q65" s="10">
        <v>4</v>
      </c>
      <c r="R65" s="10">
        <v>1</v>
      </c>
      <c r="S65" s="10">
        <v>89</v>
      </c>
      <c r="T65" s="50" t="s">
        <v>67</v>
      </c>
      <c r="U65" s="50"/>
      <c r="V65" s="51"/>
    </row>
    <row r="66" spans="1:22" s="4" customFormat="1" ht="30" customHeight="1" x14ac:dyDescent="0.25">
      <c r="A66" s="48"/>
      <c r="B66" s="107" t="s">
        <v>97</v>
      </c>
      <c r="C66" s="107"/>
      <c r="D66" s="13" t="s">
        <v>49</v>
      </c>
      <c r="E66" s="10" t="s">
        <v>3</v>
      </c>
      <c r="F66" s="10"/>
      <c r="G66" s="10" t="s">
        <v>50</v>
      </c>
      <c r="H66" s="10" t="s">
        <v>51</v>
      </c>
      <c r="I66" s="10" t="s">
        <v>52</v>
      </c>
      <c r="J66" s="10"/>
      <c r="K66" s="14"/>
      <c r="L66" s="12"/>
      <c r="M66" s="123" t="s">
        <v>97</v>
      </c>
      <c r="N66" s="123"/>
      <c r="O66" s="13" t="s">
        <v>49</v>
      </c>
      <c r="P66" s="10" t="s">
        <v>3</v>
      </c>
      <c r="Q66" s="10"/>
      <c r="R66" s="10" t="s">
        <v>50</v>
      </c>
      <c r="S66" s="10" t="s">
        <v>51</v>
      </c>
      <c r="T66" s="10" t="s">
        <v>52</v>
      </c>
      <c r="U66" s="10"/>
      <c r="V66" s="51"/>
    </row>
    <row r="67" spans="1:22" s="4" customFormat="1" ht="30" customHeight="1" x14ac:dyDescent="0.25">
      <c r="A67" s="48"/>
      <c r="B67" s="113" t="s">
        <v>131</v>
      </c>
      <c r="C67" s="113"/>
      <c r="D67" s="13" t="s">
        <v>132</v>
      </c>
      <c r="E67" s="10" t="s">
        <v>16</v>
      </c>
      <c r="F67" s="10"/>
      <c r="G67" s="10">
        <v>50</v>
      </c>
      <c r="H67" s="10">
        <v>155</v>
      </c>
      <c r="I67" s="50">
        <v>3.04</v>
      </c>
      <c r="J67" s="10"/>
      <c r="K67" s="49"/>
      <c r="L67" s="48"/>
      <c r="M67" s="113" t="s">
        <v>131</v>
      </c>
      <c r="N67" s="113"/>
      <c r="O67" s="13" t="s">
        <v>132</v>
      </c>
      <c r="P67" s="10" t="s">
        <v>16</v>
      </c>
      <c r="Q67" s="10"/>
      <c r="R67" s="10">
        <v>50</v>
      </c>
      <c r="S67" s="10">
        <v>155</v>
      </c>
      <c r="T67" s="50">
        <v>3.04</v>
      </c>
      <c r="U67" s="50"/>
      <c r="V67" s="51"/>
    </row>
    <row r="68" spans="1:22" s="4" customFormat="1" ht="30" customHeight="1" x14ac:dyDescent="0.25">
      <c r="A68" s="143" t="s">
        <v>30</v>
      </c>
      <c r="B68" s="143"/>
      <c r="C68" s="143"/>
      <c r="D68" s="16">
        <f>65+210+70+154</f>
        <v>499</v>
      </c>
      <c r="E68" s="10">
        <f>E67+E66+E65+E64</f>
        <v>14</v>
      </c>
      <c r="F68" s="10">
        <f t="shared" ref="F68:H68" si="6">F67+F66+F65+F64</f>
        <v>9</v>
      </c>
      <c r="G68" s="10">
        <f t="shared" si="6"/>
        <v>94</v>
      </c>
      <c r="H68" s="10">
        <f t="shared" si="6"/>
        <v>473</v>
      </c>
      <c r="I68" s="10"/>
      <c r="J68" s="10">
        <v>71.09</v>
      </c>
      <c r="K68" s="49"/>
      <c r="L68" s="143" t="s">
        <v>30</v>
      </c>
      <c r="M68" s="143"/>
      <c r="N68" s="143"/>
      <c r="O68" s="16">
        <f>65+210+70+205.5</f>
        <v>550.5</v>
      </c>
      <c r="P68" s="10">
        <f>P67+P66+P65+P64</f>
        <v>15</v>
      </c>
      <c r="Q68" s="10">
        <f t="shared" ref="Q68:S68" si="7">Q67+Q66+Q65+Q64</f>
        <v>10</v>
      </c>
      <c r="R68" s="10">
        <f t="shared" si="7"/>
        <v>107</v>
      </c>
      <c r="S68" s="10">
        <f t="shared" si="7"/>
        <v>535</v>
      </c>
      <c r="T68" s="50"/>
      <c r="U68" s="10">
        <v>78.02</v>
      </c>
      <c r="V68" s="51"/>
    </row>
    <row r="69" spans="1:22" s="1" customFormat="1" ht="30" customHeight="1" x14ac:dyDescent="0.2">
      <c r="A69" s="72"/>
      <c r="B69" s="37"/>
      <c r="C69" s="37"/>
      <c r="D69" s="38"/>
      <c r="E69" s="39"/>
      <c r="F69" s="39"/>
      <c r="G69" s="39"/>
      <c r="H69" s="39"/>
      <c r="I69" s="39"/>
      <c r="J69" s="39"/>
      <c r="K69" s="17"/>
      <c r="L69" s="72"/>
      <c r="M69" s="72"/>
      <c r="N69" s="72"/>
      <c r="O69" s="38"/>
      <c r="P69" s="39"/>
      <c r="Q69" s="39"/>
      <c r="R69" s="39"/>
      <c r="S69" s="39"/>
      <c r="T69" s="39"/>
      <c r="U69" s="39"/>
      <c r="V69" s="40"/>
    </row>
    <row r="70" spans="1:22" s="1" customFormat="1" ht="19.95" customHeight="1" x14ac:dyDescent="0.25">
      <c r="A70" s="76"/>
      <c r="B70" s="84"/>
      <c r="C70" s="84"/>
      <c r="D70" s="85"/>
      <c r="E70" s="83"/>
      <c r="F70" s="83"/>
      <c r="G70" s="83"/>
      <c r="H70" s="76"/>
      <c r="I70" s="83"/>
      <c r="J70" s="83"/>
      <c r="K70" s="86"/>
      <c r="L70" s="76"/>
      <c r="M70" s="83"/>
      <c r="N70" s="83"/>
      <c r="O70" s="85"/>
      <c r="P70" s="83"/>
      <c r="Q70" s="83"/>
      <c r="R70" s="83"/>
      <c r="S70" s="76"/>
      <c r="T70" s="83"/>
      <c r="U70" s="83"/>
      <c r="V70" s="40"/>
    </row>
    <row r="71" spans="1:22" s="1" customFormat="1" ht="10.95" customHeight="1" x14ac:dyDescent="0.25">
      <c r="A71" s="76"/>
      <c r="B71" s="84"/>
      <c r="C71" s="84"/>
      <c r="D71" s="85"/>
      <c r="E71" s="83"/>
      <c r="F71" s="83"/>
      <c r="G71" s="83"/>
      <c r="H71" s="76"/>
      <c r="I71" s="83"/>
      <c r="J71" s="83"/>
      <c r="K71" s="86"/>
      <c r="L71" s="76"/>
      <c r="M71" s="83"/>
      <c r="N71" s="83"/>
      <c r="O71" s="85"/>
      <c r="P71" s="83"/>
      <c r="Q71" s="83"/>
      <c r="R71" s="83"/>
      <c r="S71" s="76"/>
      <c r="T71" s="83"/>
      <c r="U71" s="83"/>
      <c r="V71" s="40"/>
    </row>
    <row r="72" spans="1:22" ht="10.95" customHeight="1" x14ac:dyDescent="0.25">
      <c r="A72" s="124"/>
      <c r="B72" s="124"/>
      <c r="C72" s="124"/>
      <c r="D72" s="85"/>
      <c r="E72" s="83"/>
      <c r="F72" s="83"/>
      <c r="G72" s="83"/>
      <c r="H72" s="87"/>
      <c r="I72" s="87"/>
      <c r="J72" s="83"/>
      <c r="K72" s="86"/>
      <c r="L72" s="124"/>
      <c r="M72" s="124"/>
      <c r="N72" s="124"/>
      <c r="O72" s="85"/>
      <c r="P72" s="83"/>
      <c r="Q72" s="83"/>
      <c r="R72" s="83"/>
      <c r="S72" s="87"/>
      <c r="T72" s="87"/>
      <c r="U72" s="83"/>
    </row>
    <row r="73" spans="1:22" ht="13.2" customHeight="1" x14ac:dyDescent="0.25">
      <c r="A73" s="124"/>
      <c r="B73" s="124"/>
      <c r="C73" s="84"/>
      <c r="D73" s="85"/>
      <c r="E73" s="83"/>
      <c r="F73" s="83"/>
      <c r="G73" s="83"/>
      <c r="H73" s="76"/>
      <c r="I73" s="83"/>
      <c r="J73" s="83"/>
      <c r="K73" s="86"/>
      <c r="L73" s="124"/>
      <c r="M73" s="124"/>
      <c r="N73" s="83"/>
      <c r="O73" s="85"/>
      <c r="P73" s="83"/>
      <c r="Q73" s="83"/>
      <c r="R73" s="83"/>
      <c r="S73" s="76"/>
      <c r="T73" s="83"/>
      <c r="U73" s="83"/>
    </row>
    <row r="74" spans="1:22" ht="13.2" customHeight="1" x14ac:dyDescent="0.25">
      <c r="A74" s="124"/>
      <c r="B74" s="124"/>
      <c r="C74" s="124"/>
      <c r="D74" s="73"/>
      <c r="H74" s="21" t="s">
        <v>110</v>
      </c>
      <c r="L74" s="124"/>
      <c r="M74" s="124"/>
      <c r="N74" s="124"/>
      <c r="O74" s="73"/>
      <c r="P74" s="17"/>
      <c r="Q74" s="17"/>
      <c r="R74" s="17"/>
      <c r="S74" s="21" t="s">
        <v>110</v>
      </c>
      <c r="T74" s="17"/>
      <c r="U74" s="17"/>
    </row>
    <row r="75" spans="1:22" ht="16.95" customHeight="1" x14ac:dyDescent="0.2">
      <c r="A75" s="91" t="s">
        <v>142</v>
      </c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</row>
    <row r="76" spans="1:22" ht="10.95" customHeight="1" x14ac:dyDescent="0.2">
      <c r="A76" s="92" t="s">
        <v>136</v>
      </c>
      <c r="B76" s="92"/>
      <c r="C76" s="24"/>
      <c r="D76" s="23" t="s">
        <v>0</v>
      </c>
      <c r="E76" s="17" t="s">
        <v>116</v>
      </c>
      <c r="G76" s="125" t="s">
        <v>1</v>
      </c>
      <c r="H76" s="125"/>
      <c r="I76" s="17" t="s">
        <v>150</v>
      </c>
      <c r="J76" s="17" t="s">
        <v>127</v>
      </c>
      <c r="L76" s="114" t="s">
        <v>137</v>
      </c>
      <c r="M76" s="114"/>
      <c r="N76" s="25"/>
      <c r="O76" s="23" t="s">
        <v>0</v>
      </c>
      <c r="P76" s="17" t="s">
        <v>116</v>
      </c>
      <c r="Q76" s="17"/>
      <c r="R76" s="125" t="s">
        <v>1</v>
      </c>
      <c r="S76" s="125"/>
      <c r="T76" s="17" t="s">
        <v>150</v>
      </c>
      <c r="U76" s="17"/>
    </row>
    <row r="77" spans="1:22" ht="37.200000000000003" customHeight="1" x14ac:dyDescent="0.2">
      <c r="A77" s="92"/>
      <c r="B77" s="92"/>
      <c r="C77" s="24"/>
      <c r="D77" s="23" t="s">
        <v>2</v>
      </c>
      <c r="E77" s="73" t="s">
        <v>151</v>
      </c>
      <c r="F77" s="93" t="s">
        <v>111</v>
      </c>
      <c r="G77" s="93"/>
      <c r="H77" s="93"/>
      <c r="I77" s="93"/>
      <c r="J77" s="93"/>
      <c r="L77" s="114"/>
      <c r="M77" s="114"/>
      <c r="N77" s="25"/>
      <c r="O77" s="23" t="s">
        <v>2</v>
      </c>
      <c r="P77" s="73" t="s">
        <v>151</v>
      </c>
      <c r="Q77" s="93" t="s">
        <v>112</v>
      </c>
      <c r="R77" s="93"/>
      <c r="S77" s="93"/>
      <c r="T77" s="93"/>
      <c r="U77" s="93"/>
    </row>
    <row r="78" spans="1:22" s="1" customFormat="1" ht="19.95" customHeight="1" x14ac:dyDescent="0.2">
      <c r="A78" s="94" t="s">
        <v>4</v>
      </c>
      <c r="B78" s="96" t="s">
        <v>5</v>
      </c>
      <c r="C78" s="97"/>
      <c r="D78" s="100" t="s">
        <v>6</v>
      </c>
      <c r="E78" s="102" t="s">
        <v>7</v>
      </c>
      <c r="F78" s="102"/>
      <c r="G78" s="102"/>
      <c r="H78" s="100" t="s">
        <v>8</v>
      </c>
      <c r="I78" s="100" t="s">
        <v>9</v>
      </c>
      <c r="J78" s="100" t="s">
        <v>118</v>
      </c>
      <c r="K78" s="17"/>
      <c r="L78" s="94" t="s">
        <v>4</v>
      </c>
      <c r="M78" s="103" t="s">
        <v>5</v>
      </c>
      <c r="N78" s="104"/>
      <c r="O78" s="100" t="s">
        <v>6</v>
      </c>
      <c r="P78" s="102" t="s">
        <v>7</v>
      </c>
      <c r="Q78" s="102"/>
      <c r="R78" s="102"/>
      <c r="S78" s="100" t="s">
        <v>8</v>
      </c>
      <c r="T78" s="100" t="s">
        <v>9</v>
      </c>
      <c r="U78" s="137" t="s">
        <v>118</v>
      </c>
      <c r="V78" s="40"/>
    </row>
    <row r="79" spans="1:22" s="1" customFormat="1" ht="22.2" customHeight="1" x14ac:dyDescent="0.2">
      <c r="A79" s="95"/>
      <c r="B79" s="98"/>
      <c r="C79" s="99"/>
      <c r="D79" s="101"/>
      <c r="E79" s="68" t="s">
        <v>10</v>
      </c>
      <c r="F79" s="68" t="s">
        <v>11</v>
      </c>
      <c r="G79" s="68" t="s">
        <v>12</v>
      </c>
      <c r="H79" s="101"/>
      <c r="I79" s="101"/>
      <c r="J79" s="101"/>
      <c r="K79" s="17"/>
      <c r="L79" s="95"/>
      <c r="M79" s="105"/>
      <c r="N79" s="106"/>
      <c r="O79" s="101"/>
      <c r="P79" s="68" t="s">
        <v>10</v>
      </c>
      <c r="Q79" s="68" t="s">
        <v>11</v>
      </c>
      <c r="R79" s="68" t="s">
        <v>12</v>
      </c>
      <c r="S79" s="101"/>
      <c r="T79" s="101"/>
      <c r="U79" s="122"/>
      <c r="V79" s="40"/>
    </row>
    <row r="80" spans="1:22" s="6" customFormat="1" ht="30" customHeight="1" x14ac:dyDescent="0.2">
      <c r="A80" s="56" t="s">
        <v>13</v>
      </c>
      <c r="B80" s="110"/>
      <c r="C80" s="110"/>
      <c r="D80" s="34"/>
      <c r="E80" s="69"/>
      <c r="F80" s="69"/>
      <c r="G80" s="69"/>
      <c r="H80" s="69"/>
      <c r="I80" s="35"/>
      <c r="J80" s="35"/>
      <c r="K80" s="14"/>
      <c r="L80" s="56" t="s">
        <v>13</v>
      </c>
      <c r="M80" s="111"/>
      <c r="N80" s="112"/>
      <c r="O80" s="34"/>
      <c r="P80" s="69"/>
      <c r="Q80" s="69"/>
      <c r="R80" s="69"/>
      <c r="S80" s="69"/>
      <c r="T80" s="35"/>
      <c r="U80" s="35"/>
      <c r="V80" s="15"/>
    </row>
    <row r="81" spans="1:22" s="6" customFormat="1" ht="30" customHeight="1" x14ac:dyDescent="0.2">
      <c r="A81" s="12"/>
      <c r="B81" s="107" t="s">
        <v>104</v>
      </c>
      <c r="C81" s="107"/>
      <c r="D81" s="13">
        <v>150.4</v>
      </c>
      <c r="E81" s="10">
        <v>5.7</v>
      </c>
      <c r="F81" s="10">
        <v>6.54</v>
      </c>
      <c r="G81" s="10">
        <v>27.5</v>
      </c>
      <c r="H81" s="10">
        <v>191.1</v>
      </c>
      <c r="I81" s="10" t="s">
        <v>69</v>
      </c>
      <c r="J81" s="10"/>
      <c r="K81" s="14"/>
      <c r="L81" s="12"/>
      <c r="M81" s="123" t="s">
        <v>104</v>
      </c>
      <c r="N81" s="142"/>
      <c r="O81" s="13" t="s">
        <v>128</v>
      </c>
      <c r="P81" s="10">
        <v>8</v>
      </c>
      <c r="Q81" s="10">
        <v>8</v>
      </c>
      <c r="R81" s="10">
        <v>36</v>
      </c>
      <c r="S81" s="10">
        <v>252</v>
      </c>
      <c r="T81" s="10">
        <v>73.010000000000005</v>
      </c>
      <c r="U81" s="10"/>
      <c r="V81" s="15"/>
    </row>
    <row r="82" spans="1:22" s="6" customFormat="1" ht="30" customHeight="1" x14ac:dyDescent="0.2">
      <c r="A82" s="12"/>
      <c r="B82" s="107" t="s">
        <v>92</v>
      </c>
      <c r="C82" s="107"/>
      <c r="D82" s="13" t="s">
        <v>25</v>
      </c>
      <c r="E82" s="10"/>
      <c r="F82" s="10"/>
      <c r="G82" s="10" t="s">
        <v>26</v>
      </c>
      <c r="H82" s="10">
        <v>92</v>
      </c>
      <c r="I82" s="10" t="s">
        <v>28</v>
      </c>
      <c r="J82" s="10"/>
      <c r="K82" s="14"/>
      <c r="L82" s="12"/>
      <c r="M82" s="107" t="s">
        <v>92</v>
      </c>
      <c r="N82" s="161"/>
      <c r="O82" s="13" t="s">
        <v>25</v>
      </c>
      <c r="P82" s="10"/>
      <c r="Q82" s="10"/>
      <c r="R82" s="10" t="s">
        <v>26</v>
      </c>
      <c r="S82" s="10">
        <v>92</v>
      </c>
      <c r="T82" s="10" t="s">
        <v>28</v>
      </c>
      <c r="U82" s="10"/>
      <c r="V82" s="15"/>
    </row>
    <row r="83" spans="1:22" s="6" customFormat="1" ht="30" customHeight="1" x14ac:dyDescent="0.25">
      <c r="A83" s="12"/>
      <c r="B83" s="113" t="s">
        <v>134</v>
      </c>
      <c r="C83" s="113"/>
      <c r="D83" s="53">
        <v>100</v>
      </c>
      <c r="E83" s="50">
        <v>0.7</v>
      </c>
      <c r="F83" s="50">
        <v>0.1</v>
      </c>
      <c r="G83" s="50">
        <v>13.2</v>
      </c>
      <c r="H83" s="50">
        <v>46</v>
      </c>
      <c r="I83" s="50">
        <v>50</v>
      </c>
      <c r="J83" s="50"/>
      <c r="K83" s="49"/>
      <c r="L83" s="48"/>
      <c r="M83" s="113" t="s">
        <v>134</v>
      </c>
      <c r="N83" s="113"/>
      <c r="O83" s="53">
        <v>100</v>
      </c>
      <c r="P83" s="50">
        <v>0.7</v>
      </c>
      <c r="Q83" s="50">
        <v>0.1</v>
      </c>
      <c r="R83" s="50">
        <v>13.2</v>
      </c>
      <c r="S83" s="50">
        <v>46</v>
      </c>
      <c r="T83" s="50">
        <v>50</v>
      </c>
      <c r="U83" s="50"/>
      <c r="V83" s="15"/>
    </row>
    <row r="84" spans="1:22" s="6" customFormat="1" ht="30" customHeight="1" x14ac:dyDescent="0.2">
      <c r="A84" s="12"/>
      <c r="B84" s="107" t="s">
        <v>93</v>
      </c>
      <c r="C84" s="107"/>
      <c r="D84" s="13" t="s">
        <v>29</v>
      </c>
      <c r="E84" s="10" t="s">
        <v>16</v>
      </c>
      <c r="F84" s="10" t="s">
        <v>3</v>
      </c>
      <c r="G84" s="10" t="s">
        <v>36</v>
      </c>
      <c r="H84" s="10" t="s">
        <v>37</v>
      </c>
      <c r="I84" s="10" t="s">
        <v>38</v>
      </c>
      <c r="J84" s="10"/>
      <c r="K84" s="14"/>
      <c r="L84" s="12"/>
      <c r="M84" s="107" t="s">
        <v>93</v>
      </c>
      <c r="N84" s="107"/>
      <c r="O84" s="13" t="s">
        <v>29</v>
      </c>
      <c r="P84" s="10" t="s">
        <v>16</v>
      </c>
      <c r="Q84" s="10" t="s">
        <v>3</v>
      </c>
      <c r="R84" s="10" t="s">
        <v>36</v>
      </c>
      <c r="S84" s="10" t="s">
        <v>37</v>
      </c>
      <c r="T84" s="10" t="s">
        <v>38</v>
      </c>
      <c r="U84" s="10"/>
      <c r="V84" s="15"/>
    </row>
    <row r="85" spans="1:22" s="6" customFormat="1" ht="30" customHeight="1" x14ac:dyDescent="0.2">
      <c r="A85" s="109" t="s">
        <v>30</v>
      </c>
      <c r="B85" s="109"/>
      <c r="C85" s="109"/>
      <c r="D85" s="16">
        <f>D84+D83+207+150.4</f>
        <v>507.4</v>
      </c>
      <c r="E85" s="10">
        <f>E81+E82+E83+E84</f>
        <v>10.4</v>
      </c>
      <c r="F85" s="10">
        <f t="shared" ref="F85:H85" si="8">F81+F82+F83+F84</f>
        <v>7.64</v>
      </c>
      <c r="G85" s="10">
        <f t="shared" si="8"/>
        <v>74.7</v>
      </c>
      <c r="H85" s="10">
        <f t="shared" si="8"/>
        <v>452.1</v>
      </c>
      <c r="I85" s="10"/>
      <c r="J85" s="10">
        <v>71.09</v>
      </c>
      <c r="K85" s="14"/>
      <c r="L85" s="109" t="s">
        <v>30</v>
      </c>
      <c r="M85" s="162"/>
      <c r="N85" s="163"/>
      <c r="O85" s="16">
        <f>O84+O83+207+205</f>
        <v>562</v>
      </c>
      <c r="P85" s="10">
        <f>P84+P83+P82+P81</f>
        <v>12.7</v>
      </c>
      <c r="Q85" s="10">
        <f>Q84+Q83+Q82+Q81</f>
        <v>9.1</v>
      </c>
      <c r="R85" s="10">
        <f>R84+R83+R82+R81</f>
        <v>83.2</v>
      </c>
      <c r="S85" s="57">
        <f>S84+S83+S82+S81</f>
        <v>513</v>
      </c>
      <c r="T85" s="10"/>
      <c r="U85" s="10">
        <v>78.02</v>
      </c>
      <c r="V85" s="15"/>
    </row>
    <row r="86" spans="1:22" s="65" customFormat="1" ht="10.95" customHeight="1" x14ac:dyDescent="0.2">
      <c r="A86" s="60"/>
      <c r="B86" s="61"/>
      <c r="C86" s="61"/>
      <c r="D86" s="62"/>
      <c r="E86" s="63"/>
      <c r="F86" s="63"/>
      <c r="G86" s="63"/>
      <c r="H86" s="63"/>
      <c r="I86" s="63"/>
      <c r="J86" s="63"/>
      <c r="K86" s="64"/>
      <c r="L86" s="60"/>
      <c r="M86" s="60"/>
      <c r="N86" s="60"/>
      <c r="O86" s="62"/>
      <c r="P86" s="63"/>
      <c r="Q86" s="63"/>
      <c r="R86" s="63"/>
      <c r="S86" s="63"/>
      <c r="T86" s="63"/>
      <c r="U86" s="63"/>
      <c r="V86" s="75"/>
    </row>
    <row r="87" spans="1:22" s="1" customFormat="1" ht="10.95" customHeight="1" x14ac:dyDescent="0.25">
      <c r="A87" s="76"/>
      <c r="B87" s="84"/>
      <c r="C87" s="84"/>
      <c r="D87" s="85"/>
      <c r="E87" s="83"/>
      <c r="F87" s="83"/>
      <c r="G87" s="83"/>
      <c r="H87" s="76"/>
      <c r="I87" s="83"/>
      <c r="J87" s="83"/>
      <c r="K87" s="86"/>
      <c r="L87" s="76"/>
      <c r="M87" s="83"/>
      <c r="N87" s="83"/>
      <c r="O87" s="85"/>
      <c r="P87" s="83"/>
      <c r="Q87" s="83"/>
      <c r="R87" s="83"/>
      <c r="S87" s="76"/>
      <c r="T87" s="83"/>
      <c r="U87" s="83"/>
      <c r="V87" s="40"/>
    </row>
    <row r="88" spans="1:22" ht="10.95" customHeight="1" x14ac:dyDescent="0.25">
      <c r="A88" s="76"/>
      <c r="B88" s="84"/>
      <c r="C88" s="84"/>
      <c r="D88" s="85"/>
      <c r="E88" s="83"/>
      <c r="F88" s="83"/>
      <c r="G88" s="83"/>
      <c r="H88" s="76"/>
      <c r="I88" s="83"/>
      <c r="J88" s="83"/>
      <c r="K88" s="86"/>
      <c r="L88" s="76"/>
      <c r="M88" s="83"/>
      <c r="N88" s="83"/>
      <c r="O88" s="85"/>
      <c r="P88" s="83"/>
      <c r="Q88" s="83"/>
      <c r="R88" s="83"/>
      <c r="S88" s="76"/>
      <c r="T88" s="83"/>
      <c r="U88" s="83"/>
    </row>
    <row r="89" spans="1:22" ht="13.2" customHeight="1" x14ac:dyDescent="0.25">
      <c r="A89" s="124"/>
      <c r="B89" s="124"/>
      <c r="C89" s="124"/>
      <c r="D89" s="85"/>
      <c r="E89" s="83"/>
      <c r="F89" s="83"/>
      <c r="G89" s="83"/>
      <c r="H89" s="87"/>
      <c r="I89" s="87"/>
      <c r="J89" s="83"/>
      <c r="K89" s="86"/>
      <c r="L89" s="124"/>
      <c r="M89" s="124"/>
      <c r="N89" s="124"/>
      <c r="O89" s="85"/>
      <c r="P89" s="83"/>
      <c r="Q89" s="83"/>
      <c r="R89" s="83"/>
      <c r="S89" s="87"/>
      <c r="T89" s="87"/>
      <c r="U89" s="83"/>
    </row>
    <row r="90" spans="1:22" ht="10.95" customHeight="1" x14ac:dyDescent="0.25">
      <c r="A90" s="124"/>
      <c r="B90" s="124"/>
      <c r="C90" s="84"/>
      <c r="D90" s="85"/>
      <c r="E90" s="83"/>
      <c r="F90" s="83"/>
      <c r="G90" s="131"/>
      <c r="H90" s="131"/>
      <c r="I90" s="131"/>
      <c r="J90" s="131"/>
      <c r="K90" s="86"/>
      <c r="L90" s="124"/>
      <c r="M90" s="124"/>
      <c r="N90" s="83"/>
      <c r="O90" s="85"/>
      <c r="P90" s="83"/>
      <c r="Q90" s="83"/>
      <c r="R90" s="131"/>
      <c r="S90" s="131"/>
      <c r="T90" s="131"/>
      <c r="U90" s="131"/>
    </row>
    <row r="91" spans="1:22" ht="13.2" customHeight="1" x14ac:dyDescent="0.25">
      <c r="A91" s="124"/>
      <c r="B91" s="124"/>
      <c r="C91" s="124"/>
      <c r="D91" s="78"/>
      <c r="H91" s="21" t="s">
        <v>110</v>
      </c>
      <c r="L91" s="124"/>
      <c r="M91" s="124"/>
      <c r="N91" s="124"/>
      <c r="O91" s="78"/>
      <c r="P91" s="17"/>
      <c r="Q91" s="17"/>
      <c r="R91" s="17"/>
      <c r="S91" s="21" t="s">
        <v>110</v>
      </c>
      <c r="T91" s="17"/>
      <c r="U91" s="17"/>
    </row>
    <row r="92" spans="1:22" s="59" customFormat="1" ht="13.2" customHeight="1" x14ac:dyDescent="0.2">
      <c r="A92" s="91" t="s">
        <v>144</v>
      </c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20"/>
    </row>
    <row r="93" spans="1:22" s="9" customFormat="1" ht="18" customHeight="1" x14ac:dyDescent="0.2">
      <c r="A93" s="92" t="s">
        <v>136</v>
      </c>
      <c r="B93" s="92"/>
      <c r="C93" s="24"/>
      <c r="D93" s="23" t="s">
        <v>0</v>
      </c>
      <c r="E93" s="108" t="s">
        <v>41</v>
      </c>
      <c r="F93" s="108"/>
      <c r="G93" s="127" t="s">
        <v>1</v>
      </c>
      <c r="H93" s="127"/>
      <c r="I93" s="28" t="s">
        <v>150</v>
      </c>
      <c r="J93" s="17"/>
      <c r="K93" s="19"/>
      <c r="L93" s="92" t="s">
        <v>137</v>
      </c>
      <c r="M93" s="92"/>
      <c r="N93" s="25"/>
      <c r="O93" s="23" t="s">
        <v>0</v>
      </c>
      <c r="P93" s="108" t="s">
        <v>41</v>
      </c>
      <c r="Q93" s="108"/>
      <c r="R93" s="127" t="s">
        <v>1</v>
      </c>
      <c r="S93" s="127"/>
      <c r="T93" s="28" t="s">
        <v>150</v>
      </c>
      <c r="U93" s="17"/>
      <c r="V93" s="20"/>
    </row>
    <row r="94" spans="1:22" ht="23.4" customHeight="1" x14ac:dyDescent="0.2">
      <c r="A94" s="92"/>
      <c r="B94" s="92"/>
      <c r="C94" s="24"/>
      <c r="D94" s="23" t="s">
        <v>2</v>
      </c>
      <c r="E94" s="73">
        <v>2.4</v>
      </c>
      <c r="F94" s="93" t="s">
        <v>111</v>
      </c>
      <c r="G94" s="93"/>
      <c r="H94" s="93"/>
      <c r="I94" s="93"/>
      <c r="J94" s="93"/>
      <c r="L94" s="92"/>
      <c r="M94" s="92"/>
      <c r="N94" s="25"/>
      <c r="O94" s="23" t="s">
        <v>2</v>
      </c>
      <c r="P94" s="73">
        <v>2.4</v>
      </c>
      <c r="Q94" s="93" t="s">
        <v>112</v>
      </c>
      <c r="R94" s="93"/>
      <c r="S94" s="93"/>
      <c r="T94" s="93"/>
      <c r="U94" s="93"/>
    </row>
    <row r="95" spans="1:22" ht="39" customHeight="1" x14ac:dyDescent="0.2">
      <c r="A95" s="94" t="s">
        <v>4</v>
      </c>
      <c r="B95" s="96" t="s">
        <v>5</v>
      </c>
      <c r="C95" s="97"/>
      <c r="D95" s="100" t="s">
        <v>6</v>
      </c>
      <c r="E95" s="102" t="s">
        <v>7</v>
      </c>
      <c r="F95" s="102"/>
      <c r="G95" s="102"/>
      <c r="H95" s="100" t="s">
        <v>8</v>
      </c>
      <c r="I95" s="100" t="s">
        <v>9</v>
      </c>
      <c r="J95" s="100" t="s">
        <v>118</v>
      </c>
      <c r="K95" s="17"/>
      <c r="L95" s="94" t="s">
        <v>4</v>
      </c>
      <c r="M95" s="103" t="s">
        <v>5</v>
      </c>
      <c r="N95" s="104"/>
      <c r="O95" s="100" t="s">
        <v>6</v>
      </c>
      <c r="P95" s="102" t="s">
        <v>7</v>
      </c>
      <c r="Q95" s="102"/>
      <c r="R95" s="102"/>
      <c r="S95" s="100" t="s">
        <v>8</v>
      </c>
      <c r="T95" s="100" t="s">
        <v>9</v>
      </c>
      <c r="U95" s="100" t="s">
        <v>118</v>
      </c>
    </row>
    <row r="96" spans="1:22" s="1" customFormat="1" ht="30" customHeight="1" x14ac:dyDescent="0.2">
      <c r="A96" s="95"/>
      <c r="B96" s="98"/>
      <c r="C96" s="99"/>
      <c r="D96" s="101"/>
      <c r="E96" s="68" t="s">
        <v>10</v>
      </c>
      <c r="F96" s="68" t="s">
        <v>11</v>
      </c>
      <c r="G96" s="68" t="s">
        <v>12</v>
      </c>
      <c r="H96" s="101"/>
      <c r="I96" s="101"/>
      <c r="J96" s="101"/>
      <c r="K96" s="17"/>
      <c r="L96" s="95"/>
      <c r="M96" s="105"/>
      <c r="N96" s="106"/>
      <c r="O96" s="101"/>
      <c r="P96" s="68" t="s">
        <v>10</v>
      </c>
      <c r="Q96" s="68" t="s">
        <v>11</v>
      </c>
      <c r="R96" s="68" t="s">
        <v>12</v>
      </c>
      <c r="S96" s="101"/>
      <c r="T96" s="101"/>
      <c r="U96" s="101"/>
      <c r="V96" s="40"/>
    </row>
    <row r="97" spans="1:22" s="1" customFormat="1" ht="30" customHeight="1" x14ac:dyDescent="0.2">
      <c r="A97" s="56" t="s">
        <v>13</v>
      </c>
      <c r="B97" s="110"/>
      <c r="C97" s="110"/>
      <c r="D97" s="34"/>
      <c r="E97" s="69"/>
      <c r="F97" s="69"/>
      <c r="G97" s="69"/>
      <c r="H97" s="69"/>
      <c r="I97" s="35"/>
      <c r="J97" s="35"/>
      <c r="K97" s="14"/>
      <c r="L97" s="56" t="s">
        <v>13</v>
      </c>
      <c r="M97" s="112"/>
      <c r="N97" s="112"/>
      <c r="O97" s="34"/>
      <c r="P97" s="69"/>
      <c r="Q97" s="69"/>
      <c r="R97" s="69"/>
      <c r="S97" s="69"/>
      <c r="T97" s="35"/>
      <c r="U97" s="35"/>
      <c r="V97" s="40"/>
    </row>
    <row r="98" spans="1:22" s="6" customFormat="1" ht="30" customHeight="1" x14ac:dyDescent="0.2">
      <c r="A98" s="12"/>
      <c r="B98" s="107"/>
      <c r="C98" s="107"/>
      <c r="D98" s="13"/>
      <c r="E98" s="10"/>
      <c r="F98" s="10"/>
      <c r="G98" s="10"/>
      <c r="H98" s="10"/>
      <c r="I98" s="10"/>
      <c r="J98" s="10"/>
      <c r="K98" s="14"/>
      <c r="L98" s="12"/>
      <c r="M98" s="107"/>
      <c r="N98" s="107"/>
      <c r="O98" s="13"/>
      <c r="P98" s="10"/>
      <c r="Q98" s="10"/>
      <c r="R98" s="10"/>
      <c r="S98" s="10"/>
      <c r="T98" s="10"/>
      <c r="U98" s="10"/>
      <c r="V98" s="15"/>
    </row>
    <row r="99" spans="1:22" s="7" customFormat="1" ht="30" customHeight="1" x14ac:dyDescent="0.2">
      <c r="A99" s="12"/>
      <c r="B99" s="107" t="s">
        <v>94</v>
      </c>
      <c r="C99" s="107"/>
      <c r="D99" s="13" t="s">
        <v>14</v>
      </c>
      <c r="E99" s="10">
        <v>9</v>
      </c>
      <c r="F99" s="10" t="s">
        <v>15</v>
      </c>
      <c r="G99" s="10" t="s">
        <v>35</v>
      </c>
      <c r="H99" s="10" t="s">
        <v>43</v>
      </c>
      <c r="I99" s="10">
        <v>65.2</v>
      </c>
      <c r="J99" s="10"/>
      <c r="K99" s="14"/>
      <c r="L99" s="12"/>
      <c r="M99" s="107" t="s">
        <v>94</v>
      </c>
      <c r="N99" s="107"/>
      <c r="O99" s="13" t="s">
        <v>32</v>
      </c>
      <c r="P99" s="10">
        <v>10.4</v>
      </c>
      <c r="Q99" s="10">
        <v>6.8</v>
      </c>
      <c r="R99" s="10">
        <v>45.4</v>
      </c>
      <c r="S99" s="10">
        <v>288</v>
      </c>
      <c r="T99" s="10">
        <v>65.02</v>
      </c>
      <c r="U99" s="10"/>
      <c r="V99" s="36"/>
    </row>
    <row r="100" spans="1:22" s="6" customFormat="1" ht="30" customHeight="1" x14ac:dyDescent="0.2">
      <c r="A100" s="12"/>
      <c r="B100" s="107" t="s">
        <v>129</v>
      </c>
      <c r="C100" s="107"/>
      <c r="D100" s="13">
        <v>55</v>
      </c>
      <c r="E100" s="10">
        <v>6</v>
      </c>
      <c r="F100" s="10">
        <v>15</v>
      </c>
      <c r="G100" s="10"/>
      <c r="H100" s="10">
        <v>163</v>
      </c>
      <c r="I100" s="10">
        <v>65</v>
      </c>
      <c r="J100" s="10"/>
      <c r="K100" s="14"/>
      <c r="L100" s="12"/>
      <c r="M100" s="107" t="s">
        <v>129</v>
      </c>
      <c r="N100" s="107"/>
      <c r="O100" s="13">
        <v>55</v>
      </c>
      <c r="P100" s="10">
        <v>6</v>
      </c>
      <c r="Q100" s="10">
        <v>15</v>
      </c>
      <c r="R100" s="10"/>
      <c r="S100" s="10">
        <v>163</v>
      </c>
      <c r="T100" s="10">
        <v>65</v>
      </c>
      <c r="U100" s="10"/>
      <c r="V100" s="15"/>
    </row>
    <row r="101" spans="1:22" s="6" customFormat="1" ht="30" customHeight="1" x14ac:dyDescent="0.2">
      <c r="A101" s="12"/>
      <c r="B101" s="107" t="s">
        <v>91</v>
      </c>
      <c r="C101" s="107"/>
      <c r="D101" s="13">
        <v>40</v>
      </c>
      <c r="E101" s="10">
        <v>1</v>
      </c>
      <c r="F101" s="10">
        <v>3</v>
      </c>
      <c r="G101" s="10">
        <v>3</v>
      </c>
      <c r="H101" s="10">
        <v>29</v>
      </c>
      <c r="I101" s="10">
        <v>593.05999999999995</v>
      </c>
      <c r="J101" s="10"/>
      <c r="K101" s="14"/>
      <c r="L101" s="12"/>
      <c r="M101" s="107" t="s">
        <v>91</v>
      </c>
      <c r="N101" s="107"/>
      <c r="O101" s="13">
        <v>50</v>
      </c>
      <c r="P101" s="10">
        <v>1</v>
      </c>
      <c r="Q101" s="10">
        <v>3</v>
      </c>
      <c r="R101" s="10">
        <v>3</v>
      </c>
      <c r="S101" s="10">
        <v>34</v>
      </c>
      <c r="T101" s="10">
        <v>593.07000000000005</v>
      </c>
      <c r="U101" s="10"/>
      <c r="V101" s="15"/>
    </row>
    <row r="102" spans="1:22" s="6" customFormat="1" ht="19.95" customHeight="1" x14ac:dyDescent="0.2">
      <c r="A102" s="12"/>
      <c r="B102" s="107" t="s">
        <v>135</v>
      </c>
      <c r="C102" s="107"/>
      <c r="D102" s="13" t="s">
        <v>128</v>
      </c>
      <c r="E102" s="10"/>
      <c r="F102" s="10"/>
      <c r="G102" s="10">
        <v>11</v>
      </c>
      <c r="H102" s="10">
        <v>39</v>
      </c>
      <c r="I102" s="10">
        <v>102.04</v>
      </c>
      <c r="J102" s="10"/>
      <c r="K102" s="14"/>
      <c r="L102" s="12"/>
      <c r="M102" s="107" t="s">
        <v>135</v>
      </c>
      <c r="N102" s="107"/>
      <c r="O102" s="13" t="s">
        <v>128</v>
      </c>
      <c r="P102" s="10"/>
      <c r="Q102" s="10"/>
      <c r="R102" s="10">
        <v>11</v>
      </c>
      <c r="S102" s="10">
        <v>39</v>
      </c>
      <c r="T102" s="10">
        <v>102.04</v>
      </c>
      <c r="U102" s="10"/>
      <c r="V102" s="15"/>
    </row>
    <row r="103" spans="1:22" s="6" customFormat="1" ht="19.95" customHeight="1" x14ac:dyDescent="0.2">
      <c r="A103" s="12"/>
      <c r="B103" s="107" t="s">
        <v>93</v>
      </c>
      <c r="C103" s="107"/>
      <c r="D103" s="13" t="s">
        <v>29</v>
      </c>
      <c r="E103" s="10" t="s">
        <v>16</v>
      </c>
      <c r="F103" s="10" t="s">
        <v>3</v>
      </c>
      <c r="G103" s="10" t="s">
        <v>36</v>
      </c>
      <c r="H103" s="10" t="s">
        <v>37</v>
      </c>
      <c r="I103" s="10" t="s">
        <v>38</v>
      </c>
      <c r="J103" s="10"/>
      <c r="K103" s="14"/>
      <c r="L103" s="12"/>
      <c r="M103" s="107" t="s">
        <v>93</v>
      </c>
      <c r="N103" s="107"/>
      <c r="O103" s="13">
        <v>55</v>
      </c>
      <c r="P103" s="10">
        <v>4</v>
      </c>
      <c r="Q103" s="10">
        <v>1</v>
      </c>
      <c r="R103" s="10">
        <v>27</v>
      </c>
      <c r="S103" s="10">
        <v>135</v>
      </c>
      <c r="T103" s="10">
        <v>207.01</v>
      </c>
      <c r="U103" s="10"/>
      <c r="V103" s="15"/>
    </row>
    <row r="104" spans="1:22" s="7" customFormat="1" ht="19.95" customHeight="1" x14ac:dyDescent="0.2">
      <c r="A104" s="120" t="s">
        <v>30</v>
      </c>
      <c r="B104" s="120"/>
      <c r="C104" s="120"/>
      <c r="D104" s="88">
        <f>D103+205+D101+D100+154</f>
        <v>504</v>
      </c>
      <c r="E104" s="82">
        <f>E103+E102+E101+E100+E99</f>
        <v>20</v>
      </c>
      <c r="F104" s="82">
        <f t="shared" ref="F104:H104" si="9">F103+F102+F101+F100+F99</f>
        <v>25</v>
      </c>
      <c r="G104" s="82">
        <f t="shared" si="9"/>
        <v>77</v>
      </c>
      <c r="H104" s="82">
        <f t="shared" si="9"/>
        <v>619</v>
      </c>
      <c r="I104" s="82"/>
      <c r="J104" s="82">
        <v>71.09</v>
      </c>
      <c r="K104" s="14"/>
      <c r="L104" s="120" t="s">
        <v>30</v>
      </c>
      <c r="M104" s="120"/>
      <c r="N104" s="120"/>
      <c r="O104" s="88">
        <f>O103+205+O101+O100+185</f>
        <v>550</v>
      </c>
      <c r="P104" s="88">
        <f>P103+P102+P101+P100+P99</f>
        <v>21.4</v>
      </c>
      <c r="Q104" s="88">
        <f t="shared" ref="Q104:S104" si="10">Q103+Q102+Q101+Q100+Q99</f>
        <v>25.8</v>
      </c>
      <c r="R104" s="88">
        <f t="shared" si="10"/>
        <v>86.4</v>
      </c>
      <c r="S104" s="88">
        <f t="shared" si="10"/>
        <v>659</v>
      </c>
      <c r="T104" s="88"/>
      <c r="U104" s="82">
        <v>78.02</v>
      </c>
      <c r="V104" s="36"/>
    </row>
    <row r="105" spans="1:22" s="1" customFormat="1" ht="10.95" customHeight="1" x14ac:dyDescent="0.2">
      <c r="A105" s="77"/>
      <c r="B105" s="37"/>
      <c r="C105" s="37"/>
      <c r="D105" s="38"/>
      <c r="E105" s="39"/>
      <c r="F105" s="39"/>
      <c r="G105" s="39"/>
      <c r="H105" s="39"/>
      <c r="I105" s="39"/>
      <c r="J105" s="39"/>
      <c r="K105" s="83"/>
      <c r="L105" s="77"/>
      <c r="M105" s="77"/>
      <c r="N105" s="77"/>
      <c r="O105" s="38"/>
      <c r="P105" s="39"/>
      <c r="Q105" s="39"/>
      <c r="R105" s="39"/>
      <c r="S105" s="39"/>
      <c r="T105" s="39"/>
      <c r="U105" s="39"/>
      <c r="V105" s="40"/>
    </row>
    <row r="106" spans="1:22" s="1" customFormat="1" ht="10.95" customHeight="1" x14ac:dyDescent="0.2">
      <c r="A106" s="77"/>
      <c r="B106" s="37"/>
      <c r="C106" s="37"/>
      <c r="D106" s="38"/>
      <c r="E106" s="39"/>
      <c r="F106" s="39"/>
      <c r="G106" s="39"/>
      <c r="H106" s="39"/>
      <c r="I106" s="39"/>
      <c r="J106" s="39"/>
      <c r="K106" s="83"/>
      <c r="L106" s="77"/>
      <c r="M106" s="77"/>
      <c r="N106" s="77"/>
      <c r="O106" s="38"/>
      <c r="P106" s="39"/>
      <c r="Q106" s="39"/>
      <c r="R106" s="39"/>
      <c r="S106" s="39"/>
      <c r="T106" s="39"/>
      <c r="U106" s="39"/>
      <c r="V106" s="40"/>
    </row>
    <row r="107" spans="1:22" s="1" customFormat="1" ht="10.95" customHeight="1" x14ac:dyDescent="0.25">
      <c r="A107" s="76"/>
      <c r="B107" s="84"/>
      <c r="C107" s="84"/>
      <c r="D107" s="85"/>
      <c r="E107" s="83"/>
      <c r="F107" s="83"/>
      <c r="G107" s="83"/>
      <c r="H107" s="76"/>
      <c r="I107" s="83"/>
      <c r="J107" s="83"/>
      <c r="K107" s="86"/>
      <c r="L107" s="76"/>
      <c r="M107" s="83"/>
      <c r="N107" s="83"/>
      <c r="O107" s="85"/>
      <c r="P107" s="83"/>
      <c r="Q107" s="83"/>
      <c r="R107" s="83"/>
      <c r="S107" s="76"/>
      <c r="T107" s="83"/>
      <c r="U107" s="83"/>
      <c r="V107" s="40"/>
    </row>
    <row r="108" spans="1:22" s="20" customFormat="1" ht="18.600000000000001" customHeight="1" x14ac:dyDescent="0.25">
      <c r="A108" s="124"/>
      <c r="B108" s="124"/>
      <c r="C108" s="124"/>
      <c r="D108" s="85"/>
      <c r="E108" s="83"/>
      <c r="F108" s="83"/>
      <c r="G108" s="83"/>
      <c r="H108" s="87"/>
      <c r="I108" s="87"/>
      <c r="J108" s="83"/>
      <c r="K108" s="86"/>
      <c r="L108" s="124"/>
      <c r="M108" s="124"/>
      <c r="N108" s="124"/>
      <c r="O108" s="85"/>
      <c r="P108" s="83"/>
      <c r="Q108" s="83"/>
      <c r="R108" s="83"/>
      <c r="S108" s="87"/>
      <c r="T108" s="87"/>
      <c r="U108" s="83"/>
    </row>
    <row r="109" spans="1:22" ht="13.2" customHeight="1" x14ac:dyDescent="0.25">
      <c r="A109" s="124"/>
      <c r="B109" s="124"/>
      <c r="C109" s="84"/>
      <c r="D109" s="85"/>
      <c r="E109" s="83"/>
      <c r="F109" s="83"/>
      <c r="G109" s="131"/>
      <c r="H109" s="131"/>
      <c r="I109" s="131"/>
      <c r="J109" s="131"/>
      <c r="K109" s="86"/>
      <c r="L109" s="124"/>
      <c r="M109" s="124"/>
      <c r="N109" s="83"/>
      <c r="O109" s="85"/>
      <c r="P109" s="83"/>
      <c r="Q109" s="83"/>
      <c r="R109" s="131"/>
      <c r="S109" s="131"/>
      <c r="T109" s="131"/>
      <c r="U109" s="131"/>
    </row>
    <row r="110" spans="1:22" s="20" customFormat="1" ht="13.2" customHeight="1" x14ac:dyDescent="0.25">
      <c r="A110" s="124"/>
      <c r="B110" s="124"/>
      <c r="C110" s="124"/>
      <c r="D110" s="73"/>
      <c r="E110" s="17"/>
      <c r="F110" s="17"/>
      <c r="G110" s="17"/>
      <c r="H110" s="21" t="s">
        <v>110</v>
      </c>
      <c r="I110" s="17"/>
      <c r="J110" s="17"/>
      <c r="K110" s="19"/>
      <c r="L110" s="124"/>
      <c r="M110" s="124"/>
      <c r="N110" s="124"/>
      <c r="O110" s="73"/>
      <c r="P110" s="17"/>
      <c r="Q110" s="17"/>
      <c r="R110" s="17"/>
      <c r="S110" s="21" t="s">
        <v>110</v>
      </c>
      <c r="T110" s="17"/>
      <c r="U110" s="17"/>
    </row>
    <row r="111" spans="1:22" s="20" customFormat="1" ht="30.6" customHeight="1" x14ac:dyDescent="0.2">
      <c r="A111" s="91" t="s">
        <v>143</v>
      </c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</row>
    <row r="112" spans="1:22" ht="10.95" customHeight="1" x14ac:dyDescent="0.2">
      <c r="A112" s="92" t="s">
        <v>136</v>
      </c>
      <c r="B112" s="92"/>
      <c r="C112" s="24"/>
      <c r="D112" s="23" t="s">
        <v>0</v>
      </c>
      <c r="E112" s="17" t="s">
        <v>113</v>
      </c>
      <c r="G112" s="125" t="s">
        <v>1</v>
      </c>
      <c r="H112" s="125"/>
      <c r="I112" s="17" t="s">
        <v>150</v>
      </c>
      <c r="L112" s="169" t="s">
        <v>137</v>
      </c>
      <c r="M112" s="169"/>
      <c r="N112" s="25"/>
      <c r="O112" s="23" t="s">
        <v>0</v>
      </c>
      <c r="P112" s="17" t="s">
        <v>113</v>
      </c>
      <c r="Q112" s="17"/>
      <c r="R112" s="125" t="s">
        <v>1</v>
      </c>
      <c r="S112" s="125"/>
      <c r="T112" s="17" t="s">
        <v>150</v>
      </c>
      <c r="U112" s="17"/>
    </row>
    <row r="113" spans="1:22" ht="36" customHeight="1" x14ac:dyDescent="0.2">
      <c r="A113" s="92"/>
      <c r="B113" s="92"/>
      <c r="C113" s="24"/>
      <c r="D113" s="23" t="s">
        <v>2</v>
      </c>
      <c r="E113" s="73">
        <v>2.4</v>
      </c>
      <c r="F113" s="93" t="s">
        <v>111</v>
      </c>
      <c r="G113" s="93"/>
      <c r="H113" s="93"/>
      <c r="I113" s="93"/>
      <c r="J113" s="93"/>
      <c r="L113" s="170"/>
      <c r="M113" s="170"/>
      <c r="N113" s="25"/>
      <c r="O113" s="23" t="s">
        <v>2</v>
      </c>
      <c r="P113" s="73">
        <v>2.4</v>
      </c>
      <c r="Q113" s="93" t="s">
        <v>112</v>
      </c>
      <c r="R113" s="93"/>
      <c r="S113" s="93"/>
      <c r="T113" s="93"/>
      <c r="U113" s="93"/>
    </row>
    <row r="114" spans="1:22" s="1" customFormat="1" ht="2.4" customHeight="1" x14ac:dyDescent="0.2">
      <c r="A114" s="94" t="s">
        <v>4</v>
      </c>
      <c r="B114" s="96" t="s">
        <v>5</v>
      </c>
      <c r="C114" s="97"/>
      <c r="D114" s="100" t="s">
        <v>6</v>
      </c>
      <c r="E114" s="102" t="s">
        <v>7</v>
      </c>
      <c r="F114" s="102"/>
      <c r="G114" s="102"/>
      <c r="H114" s="100" t="s">
        <v>8</v>
      </c>
      <c r="I114" s="100" t="s">
        <v>9</v>
      </c>
      <c r="J114" s="100" t="s">
        <v>118</v>
      </c>
      <c r="K114" s="17"/>
      <c r="L114" s="94" t="s">
        <v>4</v>
      </c>
      <c r="M114" s="157" t="s">
        <v>5</v>
      </c>
      <c r="N114" s="103"/>
      <c r="O114" s="134" t="s">
        <v>6</v>
      </c>
      <c r="P114" s="122" t="s">
        <v>7</v>
      </c>
      <c r="Q114" s="105"/>
      <c r="R114" s="106"/>
      <c r="S114" s="104" t="s">
        <v>8</v>
      </c>
      <c r="T114" s="104" t="s">
        <v>9</v>
      </c>
      <c r="U114" s="160" t="s">
        <v>118</v>
      </c>
      <c r="V114" s="40"/>
    </row>
    <row r="115" spans="1:22" s="1" customFormat="1" ht="30" customHeight="1" x14ac:dyDescent="0.2">
      <c r="A115" s="95"/>
      <c r="B115" s="98"/>
      <c r="C115" s="99"/>
      <c r="D115" s="101"/>
      <c r="E115" s="68" t="s">
        <v>10</v>
      </c>
      <c r="F115" s="68" t="s">
        <v>11</v>
      </c>
      <c r="G115" s="68" t="s">
        <v>12</v>
      </c>
      <c r="H115" s="101"/>
      <c r="I115" s="101"/>
      <c r="J115" s="101"/>
      <c r="K115" s="17"/>
      <c r="L115" s="95"/>
      <c r="M115" s="158"/>
      <c r="N115" s="106"/>
      <c r="O115" s="101"/>
      <c r="P115" s="68" t="s">
        <v>10</v>
      </c>
      <c r="Q115" s="68" t="s">
        <v>11</v>
      </c>
      <c r="R115" s="68" t="s">
        <v>12</v>
      </c>
      <c r="S115" s="101"/>
      <c r="T115" s="101"/>
      <c r="U115" s="122"/>
      <c r="V115" s="40"/>
    </row>
    <row r="116" spans="1:22" ht="30" customHeight="1" x14ac:dyDescent="0.2">
      <c r="A116" s="55" t="s">
        <v>13</v>
      </c>
      <c r="B116" s="141"/>
      <c r="C116" s="141"/>
      <c r="D116" s="46"/>
      <c r="E116" s="71"/>
      <c r="F116" s="71"/>
      <c r="G116" s="71"/>
      <c r="H116" s="71"/>
      <c r="I116" s="47"/>
      <c r="J116" s="47"/>
      <c r="L116" s="55" t="s">
        <v>13</v>
      </c>
      <c r="M116" s="168"/>
      <c r="N116" s="115"/>
      <c r="O116" s="46"/>
      <c r="P116" s="71"/>
      <c r="Q116" s="71"/>
      <c r="R116" s="71"/>
      <c r="S116" s="71"/>
      <c r="T116" s="47"/>
      <c r="U116" s="47"/>
    </row>
    <row r="117" spans="1:22" ht="30" customHeight="1" x14ac:dyDescent="0.25">
      <c r="A117" s="48"/>
      <c r="B117" s="113" t="s">
        <v>117</v>
      </c>
      <c r="C117" s="113"/>
      <c r="D117" s="53" t="s">
        <v>14</v>
      </c>
      <c r="E117" s="50">
        <v>6.1</v>
      </c>
      <c r="F117" s="50">
        <v>5.78</v>
      </c>
      <c r="G117" s="50">
        <v>55.9</v>
      </c>
      <c r="H117" s="50">
        <v>276</v>
      </c>
      <c r="I117" s="50">
        <v>69.010000000000005</v>
      </c>
      <c r="J117" s="50"/>
      <c r="K117" s="49"/>
      <c r="L117" s="48"/>
      <c r="M117" s="116" t="s">
        <v>117</v>
      </c>
      <c r="N117" s="117"/>
      <c r="O117" s="53" t="s">
        <v>68</v>
      </c>
      <c r="P117" s="50" t="s">
        <v>53</v>
      </c>
      <c r="Q117" s="50" t="s">
        <v>53</v>
      </c>
      <c r="R117" s="50" t="s">
        <v>70</v>
      </c>
      <c r="S117" s="50" t="s">
        <v>71</v>
      </c>
      <c r="T117" s="50" t="s">
        <v>72</v>
      </c>
      <c r="U117" s="50"/>
    </row>
    <row r="118" spans="1:22" s="4" customFormat="1" ht="30" customHeight="1" x14ac:dyDescent="0.25">
      <c r="A118" s="48"/>
      <c r="B118" s="113" t="s">
        <v>134</v>
      </c>
      <c r="C118" s="113"/>
      <c r="D118" s="53">
        <v>200</v>
      </c>
      <c r="E118" s="50">
        <v>1</v>
      </c>
      <c r="F118" s="50"/>
      <c r="G118" s="50">
        <v>26</v>
      </c>
      <c r="H118" s="50">
        <v>92</v>
      </c>
      <c r="I118" s="50">
        <v>191</v>
      </c>
      <c r="J118" s="50"/>
      <c r="K118" s="49"/>
      <c r="L118" s="48"/>
      <c r="M118" s="113" t="s">
        <v>134</v>
      </c>
      <c r="N118" s="113"/>
      <c r="O118" s="53">
        <v>200</v>
      </c>
      <c r="P118" s="50">
        <v>1</v>
      </c>
      <c r="Q118" s="50"/>
      <c r="R118" s="50">
        <v>26</v>
      </c>
      <c r="S118" s="50">
        <v>92</v>
      </c>
      <c r="T118" s="50">
        <v>191</v>
      </c>
      <c r="U118" s="50"/>
      <c r="V118" s="51"/>
    </row>
    <row r="119" spans="1:22" s="4" customFormat="1" ht="30" customHeight="1" x14ac:dyDescent="0.25">
      <c r="A119" s="48"/>
      <c r="B119" s="107" t="s">
        <v>97</v>
      </c>
      <c r="C119" s="107"/>
      <c r="D119" s="13" t="s">
        <v>49</v>
      </c>
      <c r="E119" s="10" t="s">
        <v>3</v>
      </c>
      <c r="F119" s="10"/>
      <c r="G119" s="10" t="s">
        <v>50</v>
      </c>
      <c r="H119" s="10" t="s">
        <v>51</v>
      </c>
      <c r="I119" s="10" t="s">
        <v>52</v>
      </c>
      <c r="J119" s="10"/>
      <c r="K119" s="14"/>
      <c r="L119" s="12"/>
      <c r="M119" s="123" t="s">
        <v>97</v>
      </c>
      <c r="N119" s="142"/>
      <c r="O119" s="13" t="s">
        <v>49</v>
      </c>
      <c r="P119" s="10" t="s">
        <v>3</v>
      </c>
      <c r="Q119" s="10"/>
      <c r="R119" s="10" t="s">
        <v>50</v>
      </c>
      <c r="S119" s="10" t="s">
        <v>51</v>
      </c>
      <c r="T119" s="10" t="s">
        <v>52</v>
      </c>
      <c r="U119" s="10"/>
      <c r="V119" s="51"/>
    </row>
    <row r="120" spans="1:22" s="4" customFormat="1" ht="30" customHeight="1" x14ac:dyDescent="0.25">
      <c r="A120" s="48"/>
      <c r="B120" s="113" t="s">
        <v>93</v>
      </c>
      <c r="C120" s="113"/>
      <c r="D120" s="53" t="s">
        <v>29</v>
      </c>
      <c r="E120" s="50" t="s">
        <v>16</v>
      </c>
      <c r="F120" s="50" t="s">
        <v>3</v>
      </c>
      <c r="G120" s="50" t="s">
        <v>36</v>
      </c>
      <c r="H120" s="50" t="s">
        <v>37</v>
      </c>
      <c r="I120" s="50" t="s">
        <v>38</v>
      </c>
      <c r="J120" s="50"/>
      <c r="K120" s="49"/>
      <c r="L120" s="48"/>
      <c r="M120" s="123" t="s">
        <v>93</v>
      </c>
      <c r="N120" s="142"/>
      <c r="O120" s="13">
        <v>60</v>
      </c>
      <c r="P120" s="10">
        <v>5</v>
      </c>
      <c r="Q120" s="10">
        <v>1</v>
      </c>
      <c r="R120" s="10">
        <v>29</v>
      </c>
      <c r="S120" s="10">
        <v>148</v>
      </c>
      <c r="T120" s="10">
        <v>99</v>
      </c>
      <c r="U120" s="50"/>
      <c r="V120" s="51"/>
    </row>
    <row r="121" spans="1:22" s="4" customFormat="1" ht="19.95" customHeight="1" x14ac:dyDescent="0.25">
      <c r="A121" s="144" t="s">
        <v>30</v>
      </c>
      <c r="B121" s="144"/>
      <c r="C121" s="144"/>
      <c r="D121" s="79">
        <f>D120+210+D118+154</f>
        <v>614</v>
      </c>
      <c r="E121" s="80">
        <f>E120+E119+E118+E117</f>
        <v>12.1</v>
      </c>
      <c r="F121" s="81">
        <f t="shared" ref="F121:H121" si="11">F120+F119+F118+F117</f>
        <v>6.78</v>
      </c>
      <c r="G121" s="80">
        <f t="shared" si="11"/>
        <v>126.9</v>
      </c>
      <c r="H121" s="80">
        <f t="shared" si="11"/>
        <v>580</v>
      </c>
      <c r="I121" s="80"/>
      <c r="J121" s="82">
        <v>71.09</v>
      </c>
      <c r="K121" s="49"/>
      <c r="L121" s="144" t="s">
        <v>30</v>
      </c>
      <c r="M121" s="166"/>
      <c r="N121" s="167"/>
      <c r="O121" s="79">
        <f>O120+210+O118+184.5</f>
        <v>654.5</v>
      </c>
      <c r="P121" s="80">
        <f t="shared" ref="P121" si="12">P120+P119+P118+P117</f>
        <v>14</v>
      </c>
      <c r="Q121" s="80">
        <f t="shared" ref="Q121" si="13">Q120+Q119+Q118+Q117</f>
        <v>8</v>
      </c>
      <c r="R121" s="80">
        <f t="shared" ref="R121" si="14">R120+R119+R118+R117</f>
        <v>143</v>
      </c>
      <c r="S121" s="80">
        <f>S120+S119+S118+S117</f>
        <v>684</v>
      </c>
      <c r="T121" s="80"/>
      <c r="U121" s="80">
        <v>78.02</v>
      </c>
      <c r="V121" s="51"/>
    </row>
    <row r="122" spans="1:22" s="5" customFormat="1" ht="19.95" customHeight="1" x14ac:dyDescent="0.2">
      <c r="A122" s="77"/>
      <c r="B122" s="37"/>
      <c r="C122" s="37"/>
      <c r="D122" s="38"/>
      <c r="E122" s="39"/>
      <c r="F122" s="39"/>
      <c r="G122" s="39"/>
      <c r="H122" s="39"/>
      <c r="I122" s="39"/>
      <c r="J122" s="39"/>
      <c r="K122" s="83"/>
      <c r="L122" s="77"/>
      <c r="M122" s="77"/>
      <c r="N122" s="77"/>
      <c r="O122" s="38"/>
      <c r="P122" s="39"/>
      <c r="Q122" s="39"/>
      <c r="R122" s="39"/>
      <c r="S122" s="39"/>
      <c r="T122" s="39"/>
      <c r="U122" s="39"/>
      <c r="V122" s="52"/>
    </row>
    <row r="123" spans="1:22" s="1" customFormat="1" ht="10.95" customHeight="1" x14ac:dyDescent="0.25">
      <c r="A123" s="76"/>
      <c r="B123" s="84"/>
      <c r="C123" s="84"/>
      <c r="D123" s="85"/>
      <c r="E123" s="83"/>
      <c r="F123" s="83"/>
      <c r="G123" s="83"/>
      <c r="H123" s="76"/>
      <c r="I123" s="83"/>
      <c r="J123" s="83"/>
      <c r="K123" s="86"/>
      <c r="L123" s="76"/>
      <c r="M123" s="83"/>
      <c r="N123" s="83"/>
      <c r="O123" s="85"/>
      <c r="P123" s="83"/>
      <c r="Q123" s="83"/>
      <c r="R123" s="83"/>
      <c r="S123" s="76"/>
      <c r="T123" s="83"/>
      <c r="U123" s="83"/>
      <c r="V123" s="40"/>
    </row>
    <row r="124" spans="1:22" s="1" customFormat="1" ht="10.95" customHeight="1" x14ac:dyDescent="0.25">
      <c r="A124" s="124"/>
      <c r="B124" s="124"/>
      <c r="C124" s="124"/>
      <c r="D124" s="85"/>
      <c r="E124" s="83"/>
      <c r="F124" s="83"/>
      <c r="G124" s="83"/>
      <c r="H124" s="87"/>
      <c r="I124" s="87"/>
      <c r="J124" s="83"/>
      <c r="K124" s="86"/>
      <c r="L124" s="124"/>
      <c r="M124" s="124"/>
      <c r="N124" s="124"/>
      <c r="O124" s="85"/>
      <c r="P124" s="83"/>
      <c r="Q124" s="83"/>
      <c r="R124" s="83"/>
      <c r="S124" s="87"/>
      <c r="T124" s="87"/>
      <c r="U124" s="83"/>
      <c r="V124" s="40"/>
    </row>
    <row r="125" spans="1:22" s="1" customFormat="1" ht="10.95" customHeight="1" x14ac:dyDescent="0.25">
      <c r="A125" s="124"/>
      <c r="B125" s="124"/>
      <c r="C125" s="84"/>
      <c r="D125" s="85"/>
      <c r="E125" s="83"/>
      <c r="F125" s="83"/>
      <c r="G125" s="131"/>
      <c r="H125" s="131"/>
      <c r="I125" s="131"/>
      <c r="J125" s="131"/>
      <c r="K125" s="86"/>
      <c r="L125" s="124"/>
      <c r="M125" s="124"/>
      <c r="N125" s="83"/>
      <c r="O125" s="85"/>
      <c r="P125" s="83"/>
      <c r="Q125" s="83"/>
      <c r="R125" s="131"/>
      <c r="S125" s="131"/>
      <c r="T125" s="131"/>
      <c r="U125" s="131"/>
      <c r="V125" s="40"/>
    </row>
    <row r="126" spans="1:22" ht="10.95" customHeight="1" x14ac:dyDescent="0.25">
      <c r="A126" s="124"/>
      <c r="B126" s="124"/>
      <c r="C126" s="124"/>
      <c r="D126" s="85"/>
      <c r="E126" s="83"/>
      <c r="F126" s="83"/>
      <c r="G126" s="83"/>
      <c r="H126" s="76"/>
      <c r="I126" s="83"/>
      <c r="J126" s="83"/>
      <c r="K126" s="86"/>
      <c r="L126" s="124"/>
      <c r="M126" s="124"/>
      <c r="N126" s="124"/>
      <c r="O126" s="85"/>
      <c r="P126" s="83"/>
      <c r="Q126" s="83"/>
      <c r="R126" s="83"/>
      <c r="S126" s="76"/>
      <c r="T126" s="83"/>
      <c r="U126" s="83"/>
    </row>
    <row r="127" spans="1:22" s="67" customFormat="1" ht="13.2" customHeight="1" x14ac:dyDescent="0.3">
      <c r="A127" s="91" t="s">
        <v>145</v>
      </c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66"/>
    </row>
    <row r="128" spans="1:22" s="59" customFormat="1" ht="13.2" customHeight="1" x14ac:dyDescent="0.2">
      <c r="A128" s="92" t="s">
        <v>136</v>
      </c>
      <c r="B128" s="92"/>
      <c r="C128" s="37"/>
      <c r="D128" s="23" t="s">
        <v>0</v>
      </c>
      <c r="E128" s="17" t="s">
        <v>114</v>
      </c>
      <c r="F128" s="17"/>
      <c r="G128" s="125" t="s">
        <v>1</v>
      </c>
      <c r="H128" s="125"/>
      <c r="I128" s="17" t="s">
        <v>150</v>
      </c>
      <c r="J128" s="17"/>
      <c r="K128" s="19"/>
      <c r="L128" s="114" t="s">
        <v>137</v>
      </c>
      <c r="M128" s="114"/>
      <c r="N128" s="25"/>
      <c r="O128" s="23" t="s">
        <v>0</v>
      </c>
      <c r="P128" s="17" t="s">
        <v>114</v>
      </c>
      <c r="Q128" s="17"/>
      <c r="R128" s="125" t="s">
        <v>1</v>
      </c>
      <c r="S128" s="125"/>
      <c r="T128" s="17" t="s">
        <v>150</v>
      </c>
      <c r="U128" s="17"/>
      <c r="V128" s="20"/>
    </row>
    <row r="129" spans="1:22" ht="30.6" customHeight="1" x14ac:dyDescent="0.2">
      <c r="A129" s="92"/>
      <c r="B129" s="92"/>
      <c r="C129" s="37"/>
      <c r="D129" s="23" t="s">
        <v>2</v>
      </c>
      <c r="E129" s="73">
        <v>2.4</v>
      </c>
      <c r="F129" s="93" t="s">
        <v>111</v>
      </c>
      <c r="G129" s="93"/>
      <c r="H129" s="93"/>
      <c r="I129" s="93"/>
      <c r="J129" s="93"/>
      <c r="L129" s="114"/>
      <c r="M129" s="114"/>
      <c r="N129" s="25"/>
      <c r="O129" s="23" t="s">
        <v>2</v>
      </c>
      <c r="P129" s="73">
        <v>2.4</v>
      </c>
      <c r="Q129" s="93" t="s">
        <v>112</v>
      </c>
      <c r="R129" s="93"/>
      <c r="S129" s="93"/>
      <c r="T129" s="93"/>
      <c r="U129" s="93"/>
    </row>
    <row r="130" spans="1:22" ht="10.95" customHeight="1" x14ac:dyDescent="0.2">
      <c r="A130" s="94" t="s">
        <v>4</v>
      </c>
      <c r="B130" s="96" t="s">
        <v>5</v>
      </c>
      <c r="C130" s="97"/>
      <c r="D130" s="100" t="s">
        <v>6</v>
      </c>
      <c r="E130" s="102" t="s">
        <v>7</v>
      </c>
      <c r="F130" s="102"/>
      <c r="G130" s="102"/>
      <c r="H130" s="100" t="s">
        <v>8</v>
      </c>
      <c r="I130" s="100" t="s">
        <v>9</v>
      </c>
      <c r="J130" s="100" t="s">
        <v>118</v>
      </c>
      <c r="K130" s="28"/>
      <c r="L130" s="94" t="s">
        <v>4</v>
      </c>
      <c r="M130" s="103" t="s">
        <v>5</v>
      </c>
      <c r="N130" s="104"/>
      <c r="O130" s="100" t="s">
        <v>6</v>
      </c>
      <c r="P130" s="102" t="s">
        <v>7</v>
      </c>
      <c r="Q130" s="102"/>
      <c r="R130" s="102"/>
      <c r="S130" s="100" t="s">
        <v>8</v>
      </c>
      <c r="T130" s="100" t="s">
        <v>9</v>
      </c>
      <c r="U130" s="137" t="s">
        <v>118</v>
      </c>
    </row>
    <row r="131" spans="1:22" ht="30" customHeight="1" x14ac:dyDescent="0.2">
      <c r="A131" s="95"/>
      <c r="B131" s="98"/>
      <c r="C131" s="99"/>
      <c r="D131" s="101"/>
      <c r="E131" s="68" t="s">
        <v>10</v>
      </c>
      <c r="F131" s="68" t="s">
        <v>11</v>
      </c>
      <c r="G131" s="68" t="s">
        <v>12</v>
      </c>
      <c r="H131" s="101"/>
      <c r="I131" s="101"/>
      <c r="J131" s="101"/>
      <c r="K131" s="28"/>
      <c r="L131" s="95"/>
      <c r="M131" s="105"/>
      <c r="N131" s="106"/>
      <c r="O131" s="101"/>
      <c r="P131" s="68" t="s">
        <v>10</v>
      </c>
      <c r="Q131" s="68" t="s">
        <v>11</v>
      </c>
      <c r="R131" s="68" t="s">
        <v>12</v>
      </c>
      <c r="S131" s="101"/>
      <c r="T131" s="101"/>
      <c r="U131" s="122"/>
    </row>
    <row r="132" spans="1:22" s="2" customFormat="1" ht="19.95" customHeight="1" x14ac:dyDescent="0.2">
      <c r="A132" s="56" t="s">
        <v>13</v>
      </c>
      <c r="B132" s="110"/>
      <c r="C132" s="110"/>
      <c r="D132" s="34"/>
      <c r="E132" s="69"/>
      <c r="F132" s="69"/>
      <c r="G132" s="69"/>
      <c r="H132" s="69"/>
      <c r="I132" s="35"/>
      <c r="J132" s="35"/>
      <c r="K132" s="14"/>
      <c r="L132" s="56" t="s">
        <v>13</v>
      </c>
      <c r="M132" s="112"/>
      <c r="N132" s="112"/>
      <c r="O132" s="34"/>
      <c r="P132" s="69"/>
      <c r="Q132" s="69"/>
      <c r="R132" s="69"/>
      <c r="S132" s="69"/>
      <c r="T132" s="35"/>
      <c r="U132" s="35"/>
      <c r="V132" s="29"/>
    </row>
    <row r="133" spans="1:22" s="2" customFormat="1" ht="30" customHeight="1" x14ac:dyDescent="0.2">
      <c r="A133" s="12"/>
      <c r="B133" s="107" t="s">
        <v>123</v>
      </c>
      <c r="C133" s="107"/>
      <c r="D133" s="13">
        <v>60</v>
      </c>
      <c r="E133" s="10">
        <v>1.39</v>
      </c>
      <c r="F133" s="10">
        <v>3.08</v>
      </c>
      <c r="G133" s="10">
        <v>4.5999999999999996</v>
      </c>
      <c r="H133" s="10">
        <v>52</v>
      </c>
      <c r="I133" s="10">
        <v>5.04</v>
      </c>
      <c r="J133" s="10"/>
      <c r="K133" s="14"/>
      <c r="L133" s="12"/>
      <c r="M133" s="107" t="s">
        <v>123</v>
      </c>
      <c r="N133" s="107"/>
      <c r="O133" s="13">
        <v>60</v>
      </c>
      <c r="P133" s="10">
        <v>1.39</v>
      </c>
      <c r="Q133" s="10">
        <v>3.08</v>
      </c>
      <c r="R133" s="10">
        <v>4.5999999999999996</v>
      </c>
      <c r="S133" s="10">
        <v>52</v>
      </c>
      <c r="T133" s="10">
        <v>5.04</v>
      </c>
      <c r="U133" s="10"/>
      <c r="V133" s="29"/>
    </row>
    <row r="134" spans="1:22" s="6" customFormat="1" ht="30" customHeight="1" x14ac:dyDescent="0.2">
      <c r="A134" s="12"/>
      <c r="B134" s="107" t="s">
        <v>106</v>
      </c>
      <c r="C134" s="107"/>
      <c r="D134" s="13" t="s">
        <v>58</v>
      </c>
      <c r="E134" s="10" t="s">
        <v>34</v>
      </c>
      <c r="F134" s="10" t="s">
        <v>57</v>
      </c>
      <c r="G134" s="10" t="s">
        <v>21</v>
      </c>
      <c r="H134" s="10" t="s">
        <v>73</v>
      </c>
      <c r="I134" s="10" t="s">
        <v>74</v>
      </c>
      <c r="J134" s="10"/>
      <c r="K134" s="14"/>
      <c r="L134" s="12"/>
      <c r="M134" s="123" t="s">
        <v>106</v>
      </c>
      <c r="N134" s="123"/>
      <c r="O134" s="13" t="s">
        <v>62</v>
      </c>
      <c r="P134" s="10" t="s">
        <v>59</v>
      </c>
      <c r="Q134" s="10" t="s">
        <v>50</v>
      </c>
      <c r="R134" s="10" t="s">
        <v>39</v>
      </c>
      <c r="S134" s="10" t="s">
        <v>88</v>
      </c>
      <c r="T134" s="10" t="s">
        <v>89</v>
      </c>
      <c r="U134" s="10"/>
      <c r="V134" s="15"/>
    </row>
    <row r="135" spans="1:22" s="6" customFormat="1" ht="30" customHeight="1" x14ac:dyDescent="0.2">
      <c r="A135" s="12"/>
      <c r="B135" s="107" t="s">
        <v>130</v>
      </c>
      <c r="C135" s="107"/>
      <c r="D135" s="13">
        <v>36</v>
      </c>
      <c r="E135" s="10">
        <v>2</v>
      </c>
      <c r="F135" s="10">
        <v>6</v>
      </c>
      <c r="G135" s="10">
        <v>25</v>
      </c>
      <c r="H135" s="10">
        <v>162</v>
      </c>
      <c r="I135" s="10">
        <v>92.02</v>
      </c>
      <c r="J135" s="10"/>
      <c r="K135" s="14"/>
      <c r="L135" s="12"/>
      <c r="M135" s="107" t="s">
        <v>130</v>
      </c>
      <c r="N135" s="107"/>
      <c r="O135" s="13">
        <v>36</v>
      </c>
      <c r="P135" s="10">
        <v>2</v>
      </c>
      <c r="Q135" s="10">
        <v>6</v>
      </c>
      <c r="R135" s="10">
        <v>25</v>
      </c>
      <c r="S135" s="10">
        <v>162</v>
      </c>
      <c r="T135" s="10">
        <v>92.02</v>
      </c>
      <c r="U135" s="10"/>
      <c r="V135" s="15"/>
    </row>
    <row r="136" spans="1:22" s="6" customFormat="1" ht="30" customHeight="1" x14ac:dyDescent="0.2">
      <c r="A136" s="12"/>
      <c r="B136" s="123" t="s">
        <v>107</v>
      </c>
      <c r="C136" s="142"/>
      <c r="D136" s="13" t="s">
        <v>62</v>
      </c>
      <c r="E136" s="10"/>
      <c r="F136" s="10"/>
      <c r="G136" s="10" t="s">
        <v>42</v>
      </c>
      <c r="H136" s="10">
        <v>40</v>
      </c>
      <c r="I136" s="10">
        <v>92.02</v>
      </c>
      <c r="J136" s="10"/>
      <c r="K136" s="14"/>
      <c r="L136" s="12"/>
      <c r="M136" s="123" t="s">
        <v>107</v>
      </c>
      <c r="N136" s="142"/>
      <c r="O136" s="13" t="s">
        <v>62</v>
      </c>
      <c r="P136" s="10"/>
      <c r="Q136" s="10"/>
      <c r="R136" s="10" t="s">
        <v>42</v>
      </c>
      <c r="S136" s="10">
        <v>40</v>
      </c>
      <c r="T136" s="10">
        <v>92.02</v>
      </c>
      <c r="U136" s="10"/>
      <c r="V136" s="15"/>
    </row>
    <row r="137" spans="1:22" s="6" customFormat="1" ht="30" customHeight="1" x14ac:dyDescent="0.2">
      <c r="A137" s="12"/>
      <c r="B137" s="123" t="s">
        <v>93</v>
      </c>
      <c r="C137" s="142"/>
      <c r="D137" s="13">
        <v>55</v>
      </c>
      <c r="E137" s="10">
        <v>4</v>
      </c>
      <c r="F137" s="10">
        <v>1</v>
      </c>
      <c r="G137" s="10">
        <v>27</v>
      </c>
      <c r="H137" s="10">
        <v>135</v>
      </c>
      <c r="I137" s="10">
        <v>207.01</v>
      </c>
      <c r="J137" s="10"/>
      <c r="K137" s="14"/>
      <c r="L137" s="12"/>
      <c r="M137" s="123" t="s">
        <v>93</v>
      </c>
      <c r="N137" s="142"/>
      <c r="O137" s="13">
        <v>55</v>
      </c>
      <c r="P137" s="10">
        <v>4</v>
      </c>
      <c r="Q137" s="10">
        <v>1</v>
      </c>
      <c r="R137" s="10">
        <v>27</v>
      </c>
      <c r="S137" s="10">
        <v>135</v>
      </c>
      <c r="T137" s="10">
        <v>207.01</v>
      </c>
      <c r="U137" s="10"/>
      <c r="V137" s="15"/>
    </row>
    <row r="138" spans="1:22" s="6" customFormat="1" ht="19.95" customHeight="1" x14ac:dyDescent="0.2">
      <c r="A138" s="109" t="s">
        <v>30</v>
      </c>
      <c r="B138" s="109"/>
      <c r="C138" s="109"/>
      <c r="D138" s="16">
        <f>D137+D136+D135+D134+D133</f>
        <v>501</v>
      </c>
      <c r="E138" s="10">
        <f>E137+E136+E135+E134+E133</f>
        <v>18.39</v>
      </c>
      <c r="F138" s="10">
        <f t="shared" ref="F138" si="15">F137+F136+F135+F134+F133</f>
        <v>29.08</v>
      </c>
      <c r="G138" s="10">
        <f t="shared" ref="G138" si="16">G137+G136+G135+G134+G133</f>
        <v>95.6</v>
      </c>
      <c r="H138" s="10">
        <f t="shared" ref="H138" si="17">H137+H136+H135+H134+H133</f>
        <v>709</v>
      </c>
      <c r="I138" s="10"/>
      <c r="J138" s="10">
        <v>71.09</v>
      </c>
      <c r="K138" s="14"/>
      <c r="L138" s="109" t="s">
        <v>30</v>
      </c>
      <c r="M138" s="109"/>
      <c r="N138" s="109"/>
      <c r="O138" s="16">
        <f>O137+O136+O135+O134+O133</f>
        <v>551</v>
      </c>
      <c r="P138" s="10">
        <f>P137+P136+P135+P134+P133</f>
        <v>20.39</v>
      </c>
      <c r="Q138" s="10">
        <f t="shared" ref="Q138:S138" si="18">Q137+Q136+Q135+Q134+Q133</f>
        <v>31.08</v>
      </c>
      <c r="R138" s="10">
        <f t="shared" si="18"/>
        <v>113.6</v>
      </c>
      <c r="S138" s="10">
        <f t="shared" si="18"/>
        <v>778</v>
      </c>
      <c r="T138" s="10"/>
      <c r="U138" s="10">
        <v>78.02</v>
      </c>
      <c r="V138" s="15"/>
    </row>
    <row r="139" spans="1:22" s="7" customFormat="1" ht="19.95" customHeight="1" x14ac:dyDescent="0.2">
      <c r="A139" s="72"/>
      <c r="B139" s="37"/>
      <c r="C139" s="37"/>
      <c r="D139" s="38"/>
      <c r="E139" s="39"/>
      <c r="F139" s="39"/>
      <c r="G139" s="39"/>
      <c r="H139" s="39"/>
      <c r="I139" s="39"/>
      <c r="J139" s="39"/>
      <c r="K139" s="17"/>
      <c r="L139" s="72"/>
      <c r="M139" s="72"/>
      <c r="N139" s="72"/>
      <c r="O139" s="38"/>
      <c r="P139" s="39"/>
      <c r="Q139" s="39"/>
      <c r="R139" s="39"/>
      <c r="S139" s="39"/>
      <c r="T139" s="39"/>
      <c r="U139" s="39"/>
      <c r="V139" s="36"/>
    </row>
    <row r="140" spans="1:22" s="1" customFormat="1" ht="10.95" customHeight="1" x14ac:dyDescent="0.2">
      <c r="A140" s="77"/>
      <c r="B140" s="37"/>
      <c r="C140" s="37"/>
      <c r="D140" s="38"/>
      <c r="E140" s="39"/>
      <c r="F140" s="39"/>
      <c r="G140" s="39"/>
      <c r="H140" s="39"/>
      <c r="I140" s="39"/>
      <c r="J140" s="39"/>
      <c r="K140" s="83"/>
      <c r="L140" s="77"/>
      <c r="M140" s="77"/>
      <c r="N140" s="77"/>
      <c r="O140" s="38"/>
      <c r="P140" s="39"/>
      <c r="Q140" s="39"/>
      <c r="R140" s="39"/>
      <c r="S140" s="39"/>
      <c r="T140" s="39"/>
      <c r="U140" s="39"/>
      <c r="V140" s="40"/>
    </row>
    <row r="141" spans="1:22" s="1" customFormat="1" ht="10.95" customHeight="1" x14ac:dyDescent="0.25">
      <c r="A141" s="76"/>
      <c r="B141" s="84"/>
      <c r="C141" s="84"/>
      <c r="D141" s="85"/>
      <c r="E141" s="83"/>
      <c r="F141" s="83"/>
      <c r="G141" s="83"/>
      <c r="H141" s="76"/>
      <c r="I141" s="83"/>
      <c r="J141" s="83"/>
      <c r="K141" s="86"/>
      <c r="L141" s="76"/>
      <c r="M141" s="83"/>
      <c r="N141" s="83"/>
      <c r="O141" s="85"/>
      <c r="P141" s="83"/>
      <c r="Q141" s="83"/>
      <c r="R141" s="83"/>
      <c r="S141" s="76"/>
      <c r="T141" s="83"/>
      <c r="U141" s="83"/>
      <c r="V141" s="40"/>
    </row>
    <row r="142" spans="1:22" s="1" customFormat="1" ht="10.95" customHeight="1" x14ac:dyDescent="0.25">
      <c r="A142" s="124"/>
      <c r="B142" s="124"/>
      <c r="C142" s="124"/>
      <c r="D142" s="85"/>
      <c r="E142" s="83"/>
      <c r="F142" s="83"/>
      <c r="G142" s="83"/>
      <c r="H142" s="87"/>
      <c r="I142" s="87"/>
      <c r="J142" s="83"/>
      <c r="K142" s="86"/>
      <c r="L142" s="124"/>
      <c r="M142" s="124"/>
      <c r="N142" s="124"/>
      <c r="O142" s="85"/>
      <c r="P142" s="83"/>
      <c r="Q142" s="83"/>
      <c r="R142" s="83"/>
      <c r="S142" s="87"/>
      <c r="T142" s="87"/>
      <c r="U142" s="83"/>
      <c r="V142" s="40"/>
    </row>
    <row r="143" spans="1:22" s="20" customFormat="1" ht="10.95" customHeight="1" x14ac:dyDescent="0.25">
      <c r="A143" s="124"/>
      <c r="B143" s="124"/>
      <c r="C143" s="84"/>
      <c r="D143" s="85"/>
      <c r="E143" s="83"/>
      <c r="F143" s="83"/>
      <c r="G143" s="131"/>
      <c r="H143" s="131"/>
      <c r="I143" s="131"/>
      <c r="J143" s="131"/>
      <c r="K143" s="86"/>
      <c r="L143" s="124"/>
      <c r="M143" s="124"/>
      <c r="N143" s="83"/>
      <c r="O143" s="85"/>
      <c r="P143" s="83"/>
      <c r="Q143" s="83"/>
      <c r="R143" s="131"/>
      <c r="S143" s="131"/>
      <c r="T143" s="131"/>
      <c r="U143" s="131"/>
    </row>
    <row r="144" spans="1:22" ht="13.2" customHeight="1" x14ac:dyDescent="0.25">
      <c r="A144" s="124"/>
      <c r="B144" s="124"/>
      <c r="C144" s="124"/>
      <c r="D144" s="85"/>
      <c r="E144" s="83"/>
      <c r="F144" s="83"/>
      <c r="G144" s="83"/>
      <c r="H144" s="76"/>
      <c r="I144" s="83"/>
      <c r="J144" s="83"/>
      <c r="K144" s="86"/>
      <c r="L144" s="124"/>
      <c r="M144" s="124"/>
      <c r="N144" s="124"/>
      <c r="O144" s="85"/>
      <c r="P144" s="83"/>
      <c r="Q144" s="83"/>
      <c r="R144" s="83"/>
      <c r="S144" s="76"/>
      <c r="T144" s="83"/>
      <c r="U144" s="83"/>
    </row>
    <row r="145" spans="1:22" ht="29.4" customHeight="1" x14ac:dyDescent="0.2">
      <c r="A145" s="91" t="s">
        <v>146</v>
      </c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</row>
    <row r="146" spans="1:22" ht="36.6" customHeight="1" x14ac:dyDescent="0.2">
      <c r="A146" s="92" t="s">
        <v>136</v>
      </c>
      <c r="B146" s="92"/>
      <c r="C146" s="24"/>
      <c r="D146" s="23" t="s">
        <v>0</v>
      </c>
      <c r="E146" s="22" t="s">
        <v>115</v>
      </c>
      <c r="F146" s="18"/>
      <c r="G146" s="125" t="s">
        <v>1</v>
      </c>
      <c r="H146" s="125"/>
      <c r="I146" s="17" t="s">
        <v>150</v>
      </c>
      <c r="L146" s="114" t="s">
        <v>137</v>
      </c>
      <c r="M146" s="114"/>
      <c r="N146" s="25"/>
      <c r="O146" s="23" t="s">
        <v>0</v>
      </c>
      <c r="P146" s="28" t="s">
        <v>115</v>
      </c>
      <c r="Q146" s="17"/>
      <c r="R146" s="125" t="s">
        <v>1</v>
      </c>
      <c r="S146" s="125"/>
      <c r="T146" s="17" t="s">
        <v>150</v>
      </c>
      <c r="U146" s="17"/>
    </row>
    <row r="147" spans="1:22" ht="10.95" customHeight="1" x14ac:dyDescent="0.2">
      <c r="A147" s="92"/>
      <c r="B147" s="92"/>
      <c r="C147" s="24"/>
      <c r="D147" s="23" t="s">
        <v>2</v>
      </c>
      <c r="E147" s="73">
        <v>2.4</v>
      </c>
      <c r="F147" s="93" t="s">
        <v>111</v>
      </c>
      <c r="G147" s="93"/>
      <c r="H147" s="93"/>
      <c r="I147" s="93"/>
      <c r="J147" s="93"/>
      <c r="L147" s="114"/>
      <c r="M147" s="114"/>
      <c r="N147" s="25"/>
      <c r="O147" s="23" t="s">
        <v>2</v>
      </c>
      <c r="P147" s="73">
        <v>2.4</v>
      </c>
      <c r="Q147" s="93" t="s">
        <v>112</v>
      </c>
      <c r="R147" s="93"/>
      <c r="S147" s="93"/>
      <c r="T147" s="93"/>
      <c r="U147" s="93"/>
    </row>
    <row r="148" spans="1:22" ht="32.4" customHeight="1" x14ac:dyDescent="0.2">
      <c r="A148" s="94" t="s">
        <v>4</v>
      </c>
      <c r="B148" s="145" t="s">
        <v>5</v>
      </c>
      <c r="C148" s="146"/>
      <c r="D148" s="149" t="s">
        <v>6</v>
      </c>
      <c r="E148" s="102" t="s">
        <v>7</v>
      </c>
      <c r="F148" s="102"/>
      <c r="G148" s="102"/>
      <c r="H148" s="100" t="s">
        <v>8</v>
      </c>
      <c r="I148" s="100" t="s">
        <v>9</v>
      </c>
      <c r="J148" s="100" t="s">
        <v>118</v>
      </c>
      <c r="K148" s="17"/>
      <c r="L148" s="94" t="s">
        <v>4</v>
      </c>
      <c r="M148" s="152" t="s">
        <v>5</v>
      </c>
      <c r="N148" s="153"/>
      <c r="O148" s="149" t="s">
        <v>6</v>
      </c>
      <c r="P148" s="102" t="s">
        <v>7</v>
      </c>
      <c r="Q148" s="102"/>
      <c r="R148" s="102"/>
      <c r="S148" s="100" t="s">
        <v>8</v>
      </c>
      <c r="T148" s="100" t="s">
        <v>9</v>
      </c>
      <c r="U148" s="137" t="s">
        <v>118</v>
      </c>
    </row>
    <row r="149" spans="1:22" s="1" customFormat="1" ht="30" customHeight="1" x14ac:dyDescent="0.2">
      <c r="A149" s="95"/>
      <c r="B149" s="147"/>
      <c r="C149" s="148"/>
      <c r="D149" s="106"/>
      <c r="E149" s="68" t="s">
        <v>10</v>
      </c>
      <c r="F149" s="68" t="s">
        <v>11</v>
      </c>
      <c r="G149" s="68" t="s">
        <v>12</v>
      </c>
      <c r="H149" s="101"/>
      <c r="I149" s="101"/>
      <c r="J149" s="101"/>
      <c r="K149" s="17"/>
      <c r="L149" s="95"/>
      <c r="M149" s="154"/>
      <c r="N149" s="155"/>
      <c r="O149" s="106"/>
      <c r="P149" s="68" t="s">
        <v>10</v>
      </c>
      <c r="Q149" s="68" t="s">
        <v>11</v>
      </c>
      <c r="R149" s="68" t="s">
        <v>12</v>
      </c>
      <c r="S149" s="101"/>
      <c r="T149" s="101"/>
      <c r="U149" s="122"/>
      <c r="V149" s="40"/>
    </row>
    <row r="150" spans="1:22" s="1" customFormat="1" ht="30" customHeight="1" x14ac:dyDescent="0.2">
      <c r="A150" s="56" t="s">
        <v>13</v>
      </c>
      <c r="B150" s="151"/>
      <c r="C150" s="151"/>
      <c r="D150" s="34"/>
      <c r="E150" s="69"/>
      <c r="F150" s="69"/>
      <c r="G150" s="69"/>
      <c r="H150" s="69"/>
      <c r="I150" s="35"/>
      <c r="J150" s="35"/>
      <c r="K150" s="14"/>
      <c r="L150" s="56" t="s">
        <v>13</v>
      </c>
      <c r="M150" s="156"/>
      <c r="N150" s="156"/>
      <c r="O150" s="34"/>
      <c r="P150" s="69"/>
      <c r="Q150" s="69"/>
      <c r="R150" s="69"/>
      <c r="S150" s="69"/>
      <c r="T150" s="35"/>
      <c r="U150" s="35"/>
      <c r="V150" s="40"/>
    </row>
    <row r="151" spans="1:22" s="6" customFormat="1" ht="30" customHeight="1" x14ac:dyDescent="0.2">
      <c r="A151" s="12"/>
      <c r="B151" s="107" t="s">
        <v>124</v>
      </c>
      <c r="C151" s="107"/>
      <c r="D151" s="13">
        <v>40</v>
      </c>
      <c r="E151" s="10"/>
      <c r="F151" s="10"/>
      <c r="G151" s="10">
        <v>1</v>
      </c>
      <c r="H151" s="10">
        <v>5</v>
      </c>
      <c r="I151" s="10">
        <v>494</v>
      </c>
      <c r="J151" s="10"/>
      <c r="K151" s="14"/>
      <c r="L151" s="12"/>
      <c r="M151" s="107" t="s">
        <v>124</v>
      </c>
      <c r="N151" s="107"/>
      <c r="O151" s="13">
        <v>40</v>
      </c>
      <c r="P151" s="10"/>
      <c r="Q151" s="10"/>
      <c r="R151" s="10">
        <v>1</v>
      </c>
      <c r="S151" s="10">
        <v>5</v>
      </c>
      <c r="T151" s="10">
        <v>494</v>
      </c>
      <c r="U151" s="10"/>
      <c r="V151" s="15"/>
    </row>
    <row r="152" spans="1:22" s="6" customFormat="1" ht="30" customHeight="1" x14ac:dyDescent="0.2">
      <c r="A152" s="12"/>
      <c r="B152" s="107" t="s">
        <v>119</v>
      </c>
      <c r="C152" s="107"/>
      <c r="D152" s="13">
        <v>180</v>
      </c>
      <c r="E152" s="10">
        <v>20</v>
      </c>
      <c r="F152" s="10">
        <v>20</v>
      </c>
      <c r="G152" s="10">
        <v>32</v>
      </c>
      <c r="H152" s="10">
        <v>396</v>
      </c>
      <c r="I152" s="58">
        <v>219.01</v>
      </c>
      <c r="J152" s="10"/>
      <c r="K152" s="11"/>
      <c r="L152" s="12"/>
      <c r="M152" s="107" t="s">
        <v>119</v>
      </c>
      <c r="N152" s="107"/>
      <c r="O152" s="13">
        <v>200</v>
      </c>
      <c r="P152" s="10">
        <v>22</v>
      </c>
      <c r="Q152" s="10">
        <v>22</v>
      </c>
      <c r="R152" s="10">
        <v>42</v>
      </c>
      <c r="S152" s="10">
        <v>440</v>
      </c>
      <c r="T152" s="10">
        <v>219</v>
      </c>
      <c r="U152" s="10"/>
      <c r="V152" s="15"/>
    </row>
    <row r="153" spans="1:22" s="15" customFormat="1" ht="30" customHeight="1" x14ac:dyDescent="0.2">
      <c r="A153" s="12"/>
      <c r="B153" s="107" t="s">
        <v>96</v>
      </c>
      <c r="C153" s="107"/>
      <c r="D153" s="13" t="s">
        <v>21</v>
      </c>
      <c r="E153" s="10"/>
      <c r="F153" s="10" t="s">
        <v>3</v>
      </c>
      <c r="G153" s="10" t="s">
        <v>22</v>
      </c>
      <c r="H153" s="10" t="s">
        <v>23</v>
      </c>
      <c r="I153" s="10" t="s">
        <v>24</v>
      </c>
      <c r="J153" s="10"/>
      <c r="K153" s="11"/>
      <c r="L153" s="12"/>
      <c r="M153" s="107" t="s">
        <v>96</v>
      </c>
      <c r="N153" s="107"/>
      <c r="O153" s="13">
        <v>50</v>
      </c>
      <c r="P153" s="10">
        <v>1.17</v>
      </c>
      <c r="Q153" s="10">
        <v>3.3</v>
      </c>
      <c r="R153" s="10">
        <v>3.47</v>
      </c>
      <c r="S153" s="10">
        <v>33.67</v>
      </c>
      <c r="T153" s="10">
        <v>593.07000000000005</v>
      </c>
      <c r="U153" s="10"/>
    </row>
    <row r="154" spans="1:22" s="6" customFormat="1" ht="30" customHeight="1" x14ac:dyDescent="0.2">
      <c r="A154" s="12"/>
      <c r="B154" s="107" t="s">
        <v>125</v>
      </c>
      <c r="C154" s="107"/>
      <c r="D154" s="13" t="s">
        <v>49</v>
      </c>
      <c r="E154" s="10" t="s">
        <v>3</v>
      </c>
      <c r="F154" s="10"/>
      <c r="G154" s="10" t="s">
        <v>50</v>
      </c>
      <c r="H154" s="10" t="s">
        <v>51</v>
      </c>
      <c r="I154" s="10" t="s">
        <v>52</v>
      </c>
      <c r="J154" s="10"/>
      <c r="K154" s="14"/>
      <c r="L154" s="12"/>
      <c r="M154" s="107" t="s">
        <v>125</v>
      </c>
      <c r="N154" s="107"/>
      <c r="O154" s="13" t="s">
        <v>49</v>
      </c>
      <c r="P154" s="10" t="s">
        <v>3</v>
      </c>
      <c r="Q154" s="10"/>
      <c r="R154" s="10" t="s">
        <v>50</v>
      </c>
      <c r="S154" s="10" t="s">
        <v>51</v>
      </c>
      <c r="T154" s="10" t="s">
        <v>52</v>
      </c>
      <c r="U154" s="10"/>
      <c r="V154" s="15"/>
    </row>
    <row r="155" spans="1:22" s="6" customFormat="1" ht="19.95" customHeight="1" x14ac:dyDescent="0.2">
      <c r="A155" s="12"/>
      <c r="B155" s="107" t="s">
        <v>93</v>
      </c>
      <c r="C155" s="107"/>
      <c r="D155" s="13" t="s">
        <v>29</v>
      </c>
      <c r="E155" s="10" t="s">
        <v>16</v>
      </c>
      <c r="F155" s="10" t="s">
        <v>3</v>
      </c>
      <c r="G155" s="10" t="s">
        <v>36</v>
      </c>
      <c r="H155" s="10" t="s">
        <v>37</v>
      </c>
      <c r="I155" s="10" t="s">
        <v>38</v>
      </c>
      <c r="J155" s="10"/>
      <c r="K155" s="14"/>
      <c r="L155" s="12"/>
      <c r="M155" s="107" t="s">
        <v>93</v>
      </c>
      <c r="N155" s="107"/>
      <c r="O155" s="13" t="s">
        <v>29</v>
      </c>
      <c r="P155" s="10" t="s">
        <v>16</v>
      </c>
      <c r="Q155" s="10" t="s">
        <v>3</v>
      </c>
      <c r="R155" s="10" t="s">
        <v>36</v>
      </c>
      <c r="S155" s="10" t="s">
        <v>37</v>
      </c>
      <c r="T155" s="10" t="s">
        <v>38</v>
      </c>
      <c r="U155" s="50"/>
      <c r="V155" s="15"/>
    </row>
    <row r="156" spans="1:22" s="6" customFormat="1" ht="19.95" customHeight="1" x14ac:dyDescent="0.2">
      <c r="A156" s="109" t="s">
        <v>30</v>
      </c>
      <c r="B156" s="109"/>
      <c r="C156" s="109"/>
      <c r="D156" s="16">
        <f>D155+210+D153+D152+D151</f>
        <v>510</v>
      </c>
      <c r="E156" s="10">
        <f>E155+E154+E153+E152+E151</f>
        <v>25</v>
      </c>
      <c r="F156" s="10">
        <f t="shared" ref="F156:H156" si="19">F155+F154+F153+F152+F151</f>
        <v>22</v>
      </c>
      <c r="G156" s="10">
        <f t="shared" si="19"/>
        <v>80</v>
      </c>
      <c r="H156" s="10">
        <f t="shared" si="19"/>
        <v>635</v>
      </c>
      <c r="I156" s="10"/>
      <c r="J156" s="10">
        <v>71.09</v>
      </c>
      <c r="K156" s="14"/>
      <c r="L156" s="109" t="s">
        <v>30</v>
      </c>
      <c r="M156" s="109"/>
      <c r="N156" s="109"/>
      <c r="O156" s="16">
        <f>O155+210+O153+O152+O151</f>
        <v>550</v>
      </c>
      <c r="P156" s="10">
        <f>P155++P154+P153+P152+P151</f>
        <v>28.17</v>
      </c>
      <c r="Q156" s="10">
        <f t="shared" ref="Q156:S156" si="20">Q155++Q154+Q153+Q152+Q151</f>
        <v>26.3</v>
      </c>
      <c r="R156" s="57">
        <f t="shared" si="20"/>
        <v>91.47</v>
      </c>
      <c r="S156" s="57">
        <f t="shared" si="20"/>
        <v>690.67000000000007</v>
      </c>
      <c r="T156" s="10"/>
      <c r="U156" s="10">
        <v>78.02</v>
      </c>
      <c r="V156" s="15"/>
    </row>
    <row r="157" spans="1:22" s="7" customFormat="1" ht="19.95" customHeight="1" x14ac:dyDescent="0.2">
      <c r="A157" s="72"/>
      <c r="B157" s="37"/>
      <c r="C157" s="37"/>
      <c r="D157" s="38"/>
      <c r="E157" s="39"/>
      <c r="F157" s="39"/>
      <c r="G157" s="39"/>
      <c r="H157" s="39"/>
      <c r="I157" s="39"/>
      <c r="J157" s="39"/>
      <c r="K157" s="17"/>
      <c r="L157" s="72"/>
      <c r="M157" s="72"/>
      <c r="N157" s="72"/>
      <c r="O157" s="38"/>
      <c r="P157" s="39"/>
      <c r="Q157" s="39"/>
      <c r="R157" s="39"/>
      <c r="S157" s="39"/>
      <c r="T157" s="39"/>
      <c r="U157" s="39"/>
      <c r="V157" s="36"/>
    </row>
    <row r="158" spans="1:22" s="1" customFormat="1" ht="10.95" customHeight="1" x14ac:dyDescent="0.25">
      <c r="A158" s="76"/>
      <c r="B158" s="84"/>
      <c r="C158" s="84"/>
      <c r="D158" s="85"/>
      <c r="E158" s="83"/>
      <c r="F158" s="83"/>
      <c r="G158" s="83"/>
      <c r="H158" s="76"/>
      <c r="I158" s="83"/>
      <c r="J158" s="83"/>
      <c r="K158" s="86"/>
      <c r="L158" s="76"/>
      <c r="M158" s="83"/>
      <c r="N158" s="83"/>
      <c r="O158" s="85"/>
      <c r="P158" s="83"/>
      <c r="Q158" s="83"/>
      <c r="R158" s="83"/>
      <c r="S158" s="76"/>
      <c r="T158" s="83"/>
      <c r="U158" s="83"/>
      <c r="V158" s="40"/>
    </row>
    <row r="159" spans="1:22" s="1" customFormat="1" ht="10.95" customHeight="1" x14ac:dyDescent="0.25">
      <c r="A159" s="124"/>
      <c r="B159" s="124"/>
      <c r="C159" s="124"/>
      <c r="D159" s="85"/>
      <c r="E159" s="83"/>
      <c r="F159" s="83"/>
      <c r="G159" s="83"/>
      <c r="H159" s="87"/>
      <c r="I159" s="87"/>
      <c r="J159" s="83"/>
      <c r="K159" s="86"/>
      <c r="L159" s="124"/>
      <c r="M159" s="124"/>
      <c r="N159" s="124"/>
      <c r="O159" s="85"/>
      <c r="P159" s="83"/>
      <c r="Q159" s="83"/>
      <c r="R159" s="83"/>
      <c r="S159" s="87"/>
      <c r="T159" s="87"/>
      <c r="U159" s="83"/>
      <c r="V159" s="40"/>
    </row>
    <row r="160" spans="1:22" s="1" customFormat="1" ht="10.95" customHeight="1" x14ac:dyDescent="0.25">
      <c r="A160" s="124"/>
      <c r="B160" s="124"/>
      <c r="C160" s="84"/>
      <c r="D160" s="85"/>
      <c r="E160" s="83"/>
      <c r="F160" s="83"/>
      <c r="G160" s="131"/>
      <c r="H160" s="131"/>
      <c r="I160" s="131"/>
      <c r="J160" s="131"/>
      <c r="K160" s="86"/>
      <c r="L160" s="124"/>
      <c r="M160" s="124"/>
      <c r="N160" s="83"/>
      <c r="O160" s="85"/>
      <c r="P160" s="83"/>
      <c r="Q160" s="83"/>
      <c r="R160" s="131"/>
      <c r="S160" s="131"/>
      <c r="T160" s="131"/>
      <c r="U160" s="131"/>
      <c r="V160" s="40"/>
    </row>
    <row r="161" spans="1:22" ht="22.2" customHeight="1" x14ac:dyDescent="0.25">
      <c r="A161" s="124"/>
      <c r="B161" s="124"/>
      <c r="C161" s="124"/>
      <c r="D161" s="73"/>
      <c r="H161" s="21" t="s">
        <v>110</v>
      </c>
      <c r="L161" s="124"/>
      <c r="M161" s="124"/>
      <c r="N161" s="124"/>
      <c r="O161" s="73"/>
      <c r="P161" s="17"/>
      <c r="Q161" s="17"/>
      <c r="R161" s="17"/>
      <c r="S161" s="21" t="s">
        <v>110</v>
      </c>
      <c r="T161" s="17"/>
      <c r="U161" s="17"/>
    </row>
    <row r="162" spans="1:22" ht="13.2" customHeight="1" x14ac:dyDescent="0.2">
      <c r="A162" s="91" t="s">
        <v>147</v>
      </c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91"/>
      <c r="R162" s="91"/>
      <c r="S162" s="91"/>
      <c r="T162" s="91"/>
      <c r="U162" s="91"/>
    </row>
    <row r="163" spans="1:22" ht="29.4" customHeight="1" x14ac:dyDescent="0.2">
      <c r="A163" s="92" t="s">
        <v>136</v>
      </c>
      <c r="B163" s="92"/>
      <c r="C163" s="24"/>
      <c r="D163" s="23" t="s">
        <v>0</v>
      </c>
      <c r="E163" s="28" t="s">
        <v>116</v>
      </c>
      <c r="G163" s="125" t="s">
        <v>1</v>
      </c>
      <c r="H163" s="125"/>
      <c r="I163" s="17" t="s">
        <v>150</v>
      </c>
      <c r="L163" s="92" t="s">
        <v>137</v>
      </c>
      <c r="M163" s="92"/>
      <c r="N163" s="24"/>
      <c r="O163" s="23" t="s">
        <v>0</v>
      </c>
      <c r="P163" s="28" t="s">
        <v>116</v>
      </c>
      <c r="Q163" s="17"/>
      <c r="R163" s="125" t="s">
        <v>1</v>
      </c>
      <c r="S163" s="125"/>
      <c r="T163" s="17" t="s">
        <v>150</v>
      </c>
      <c r="U163" s="17"/>
    </row>
    <row r="164" spans="1:22" ht="19.2" customHeight="1" x14ac:dyDescent="0.2">
      <c r="A164" s="92"/>
      <c r="B164" s="92"/>
      <c r="C164" s="24"/>
      <c r="D164" s="23" t="s">
        <v>2</v>
      </c>
      <c r="E164" s="73">
        <v>2.4</v>
      </c>
      <c r="F164" s="93" t="s">
        <v>111</v>
      </c>
      <c r="G164" s="93"/>
      <c r="H164" s="93"/>
      <c r="I164" s="93"/>
      <c r="J164" s="93"/>
      <c r="L164" s="92"/>
      <c r="M164" s="92"/>
      <c r="N164" s="24"/>
      <c r="O164" s="23" t="s">
        <v>2</v>
      </c>
      <c r="P164" s="73">
        <v>2.4</v>
      </c>
      <c r="Q164" s="93" t="s">
        <v>112</v>
      </c>
      <c r="R164" s="93"/>
      <c r="S164" s="93"/>
      <c r="T164" s="93"/>
      <c r="U164" s="93"/>
    </row>
    <row r="165" spans="1:22" ht="10.95" customHeight="1" x14ac:dyDescent="0.2">
      <c r="A165" s="94" t="s">
        <v>4</v>
      </c>
      <c r="B165" s="145" t="s">
        <v>5</v>
      </c>
      <c r="C165" s="146"/>
      <c r="D165" s="149" t="s">
        <v>6</v>
      </c>
      <c r="E165" s="102" t="s">
        <v>7</v>
      </c>
      <c r="F165" s="102"/>
      <c r="G165" s="102"/>
      <c r="H165" s="100" t="s">
        <v>8</v>
      </c>
      <c r="I165" s="100" t="s">
        <v>9</v>
      </c>
      <c r="J165" s="100" t="s">
        <v>118</v>
      </c>
      <c r="K165" s="17"/>
      <c r="L165" s="94" t="s">
        <v>4</v>
      </c>
      <c r="M165" s="152" t="s">
        <v>5</v>
      </c>
      <c r="N165" s="153"/>
      <c r="O165" s="149" t="s">
        <v>6</v>
      </c>
      <c r="P165" s="102" t="s">
        <v>7</v>
      </c>
      <c r="Q165" s="102"/>
      <c r="R165" s="102"/>
      <c r="S165" s="100" t="s">
        <v>8</v>
      </c>
      <c r="T165" s="100" t="s">
        <v>9</v>
      </c>
      <c r="U165" s="137" t="s">
        <v>118</v>
      </c>
    </row>
    <row r="166" spans="1:22" ht="44.4" customHeight="1" x14ac:dyDescent="0.2">
      <c r="A166" s="95"/>
      <c r="B166" s="147"/>
      <c r="C166" s="148"/>
      <c r="D166" s="106"/>
      <c r="E166" s="68" t="s">
        <v>10</v>
      </c>
      <c r="F166" s="68" t="s">
        <v>11</v>
      </c>
      <c r="G166" s="68" t="s">
        <v>12</v>
      </c>
      <c r="H166" s="101"/>
      <c r="I166" s="101"/>
      <c r="J166" s="101"/>
      <c r="K166" s="17"/>
      <c r="L166" s="95"/>
      <c r="M166" s="154"/>
      <c r="N166" s="155"/>
      <c r="O166" s="106"/>
      <c r="P166" s="68" t="s">
        <v>10</v>
      </c>
      <c r="Q166" s="68" t="s">
        <v>11</v>
      </c>
      <c r="R166" s="68" t="s">
        <v>12</v>
      </c>
      <c r="S166" s="101"/>
      <c r="T166" s="101"/>
      <c r="U166" s="122"/>
    </row>
    <row r="167" spans="1:22" s="1" customFormat="1" ht="30" customHeight="1" x14ac:dyDescent="0.2">
      <c r="A167" s="55" t="s">
        <v>13</v>
      </c>
      <c r="B167" s="150"/>
      <c r="C167" s="150"/>
      <c r="D167" s="46"/>
      <c r="E167" s="71"/>
      <c r="F167" s="71"/>
      <c r="G167" s="71"/>
      <c r="H167" s="71"/>
      <c r="I167" s="47"/>
      <c r="J167" s="47"/>
      <c r="K167" s="19"/>
      <c r="L167" s="55" t="s">
        <v>13</v>
      </c>
      <c r="M167" s="159"/>
      <c r="N167" s="159"/>
      <c r="O167" s="46"/>
      <c r="P167" s="71"/>
      <c r="Q167" s="71"/>
      <c r="R167" s="71"/>
      <c r="S167" s="71"/>
      <c r="T167" s="47"/>
      <c r="U167" s="47"/>
      <c r="V167" s="40"/>
    </row>
    <row r="168" spans="1:22" s="1" customFormat="1" ht="30" customHeight="1" x14ac:dyDescent="0.2">
      <c r="A168" s="12"/>
      <c r="B168" s="107" t="s">
        <v>108</v>
      </c>
      <c r="C168" s="107"/>
      <c r="D168" s="13" t="s">
        <v>68</v>
      </c>
      <c r="E168" s="10">
        <v>6</v>
      </c>
      <c r="F168" s="10">
        <v>8</v>
      </c>
      <c r="G168" s="10">
        <v>33</v>
      </c>
      <c r="H168" s="10">
        <v>217</v>
      </c>
      <c r="I168" s="10">
        <v>74.02</v>
      </c>
      <c r="J168" s="10"/>
      <c r="K168" s="14"/>
      <c r="L168" s="12"/>
      <c r="M168" s="107" t="s">
        <v>108</v>
      </c>
      <c r="N168" s="107"/>
      <c r="O168" s="13" t="s">
        <v>128</v>
      </c>
      <c r="P168" s="10">
        <v>6</v>
      </c>
      <c r="Q168" s="10">
        <v>8</v>
      </c>
      <c r="R168" s="10">
        <v>34</v>
      </c>
      <c r="S168" s="10">
        <v>232</v>
      </c>
      <c r="T168" s="10">
        <v>74.010000000000005</v>
      </c>
      <c r="U168" s="10"/>
      <c r="V168" s="40"/>
    </row>
    <row r="169" spans="1:22" ht="30" customHeight="1" x14ac:dyDescent="0.2">
      <c r="A169" s="12"/>
      <c r="B169" s="123" t="s">
        <v>107</v>
      </c>
      <c r="C169" s="142"/>
      <c r="D169" s="13" t="s">
        <v>62</v>
      </c>
      <c r="E169" s="10"/>
      <c r="F169" s="10"/>
      <c r="G169" s="10" t="s">
        <v>42</v>
      </c>
      <c r="H169" s="10">
        <v>40</v>
      </c>
      <c r="I169" s="10" t="s">
        <v>76</v>
      </c>
      <c r="J169" s="10"/>
      <c r="K169" s="14"/>
      <c r="L169" s="12"/>
      <c r="M169" s="123" t="s">
        <v>100</v>
      </c>
      <c r="N169" s="142"/>
      <c r="O169" s="13" t="s">
        <v>62</v>
      </c>
      <c r="P169" s="10"/>
      <c r="Q169" s="10"/>
      <c r="R169" s="10" t="s">
        <v>42</v>
      </c>
      <c r="S169" s="10">
        <v>40</v>
      </c>
      <c r="T169" s="10" t="s">
        <v>63</v>
      </c>
      <c r="U169" s="10"/>
    </row>
    <row r="170" spans="1:22" s="6" customFormat="1" ht="30" customHeight="1" x14ac:dyDescent="0.2">
      <c r="A170" s="12"/>
      <c r="B170" s="107" t="s">
        <v>131</v>
      </c>
      <c r="C170" s="107"/>
      <c r="D170" s="13" t="s">
        <v>132</v>
      </c>
      <c r="E170" s="10">
        <v>4</v>
      </c>
      <c r="F170" s="10"/>
      <c r="G170" s="10">
        <v>50</v>
      </c>
      <c r="H170" s="10">
        <v>155</v>
      </c>
      <c r="I170" s="10">
        <v>3.04</v>
      </c>
      <c r="J170" s="10"/>
      <c r="K170" s="14"/>
      <c r="L170" s="12"/>
      <c r="M170" s="107" t="s">
        <v>131</v>
      </c>
      <c r="N170" s="107"/>
      <c r="O170" s="13" t="s">
        <v>132</v>
      </c>
      <c r="P170" s="10">
        <v>4</v>
      </c>
      <c r="Q170" s="10"/>
      <c r="R170" s="10">
        <v>50</v>
      </c>
      <c r="S170" s="10">
        <v>155</v>
      </c>
      <c r="T170" s="10">
        <v>3.04</v>
      </c>
      <c r="U170" s="10"/>
      <c r="V170" s="15"/>
    </row>
    <row r="171" spans="1:22" s="6" customFormat="1" ht="30" customHeight="1" x14ac:dyDescent="0.2">
      <c r="A171" s="12"/>
      <c r="B171" s="107" t="s">
        <v>109</v>
      </c>
      <c r="C171" s="107"/>
      <c r="D171" s="13" t="s">
        <v>55</v>
      </c>
      <c r="E171" s="10" t="s">
        <v>3</v>
      </c>
      <c r="F171" s="10" t="s">
        <v>3</v>
      </c>
      <c r="G171" s="10" t="s">
        <v>64</v>
      </c>
      <c r="H171" s="10" t="s">
        <v>77</v>
      </c>
      <c r="I171" s="10" t="s">
        <v>78</v>
      </c>
      <c r="J171" s="10"/>
      <c r="K171" s="14"/>
      <c r="L171" s="12"/>
      <c r="M171" s="123" t="s">
        <v>109</v>
      </c>
      <c r="N171" s="123"/>
      <c r="O171" s="13" t="s">
        <v>55</v>
      </c>
      <c r="P171" s="10" t="s">
        <v>3</v>
      </c>
      <c r="Q171" s="10" t="s">
        <v>3</v>
      </c>
      <c r="R171" s="10" t="s">
        <v>64</v>
      </c>
      <c r="S171" s="10" t="s">
        <v>77</v>
      </c>
      <c r="T171" s="10" t="s">
        <v>78</v>
      </c>
      <c r="U171" s="10"/>
      <c r="V171" s="15"/>
    </row>
    <row r="172" spans="1:22" s="6" customFormat="1" ht="30" customHeight="1" x14ac:dyDescent="0.2">
      <c r="A172" s="109" t="s">
        <v>30</v>
      </c>
      <c r="B172" s="109"/>
      <c r="C172" s="109"/>
      <c r="D172" s="16">
        <f>D171+65+D169+184.5</f>
        <v>589.5</v>
      </c>
      <c r="E172" s="10">
        <f>E171+E170+E169+E168</f>
        <v>11</v>
      </c>
      <c r="F172" s="10">
        <f t="shared" ref="F172:H172" si="21">F171+F170+F169+F168</f>
        <v>9</v>
      </c>
      <c r="G172" s="10">
        <f t="shared" si="21"/>
        <v>106</v>
      </c>
      <c r="H172" s="10">
        <f t="shared" si="21"/>
        <v>478</v>
      </c>
      <c r="I172" s="10"/>
      <c r="J172" s="10">
        <v>71.09</v>
      </c>
      <c r="K172" s="14"/>
      <c r="L172" s="109" t="s">
        <v>30</v>
      </c>
      <c r="M172" s="109"/>
      <c r="N172" s="109"/>
      <c r="O172" s="16">
        <f>O171+65+O169+205</f>
        <v>610</v>
      </c>
      <c r="P172" s="16">
        <f>P171+P170+P169+P168</f>
        <v>11</v>
      </c>
      <c r="Q172" s="16">
        <f t="shared" ref="Q172:S172" si="22">Q171+Q170+Q169+Q168</f>
        <v>9</v>
      </c>
      <c r="R172" s="16">
        <f t="shared" si="22"/>
        <v>107</v>
      </c>
      <c r="S172" s="16">
        <f t="shared" si="22"/>
        <v>493</v>
      </c>
      <c r="T172" s="10"/>
      <c r="U172" s="10">
        <v>78.02</v>
      </c>
      <c r="V172" s="15"/>
    </row>
    <row r="173" spans="1:22" s="7" customFormat="1" ht="19.95" customHeight="1" x14ac:dyDescent="0.2">
      <c r="A173" s="109" t="s">
        <v>148</v>
      </c>
      <c r="B173" s="109"/>
      <c r="C173" s="109"/>
      <c r="D173" s="16">
        <f>D172+D156+D138+D121+D104+D85+D68+D52+D35+D18</f>
        <v>5369.9</v>
      </c>
      <c r="E173" s="16">
        <f t="shared" ref="E173:H173" si="23">E172+E156+E138+E121+E104+E85+E68+E52+E35+E18</f>
        <v>177.89</v>
      </c>
      <c r="F173" s="16">
        <f t="shared" si="23"/>
        <v>164.5</v>
      </c>
      <c r="G173" s="16">
        <f t="shared" si="23"/>
        <v>910.2</v>
      </c>
      <c r="H173" s="16">
        <f t="shared" si="23"/>
        <v>5769.1</v>
      </c>
      <c r="I173" s="10"/>
      <c r="J173" s="10">
        <v>72.09</v>
      </c>
      <c r="K173" s="14"/>
      <c r="L173" s="109" t="s">
        <v>148</v>
      </c>
      <c r="M173" s="109"/>
      <c r="N173" s="109"/>
      <c r="O173" s="16">
        <f>O172+O156+O138+O121+O104+O85+O68+O52+O35+O18</f>
        <v>5805</v>
      </c>
      <c r="P173" s="16">
        <f t="shared" ref="P173:S173" si="24">P172+P156+P138+P121+P104+P85+P68+P52+P35+P18</f>
        <v>196.66000000000003</v>
      </c>
      <c r="Q173" s="16">
        <f t="shared" si="24"/>
        <v>184.27999999999997</v>
      </c>
      <c r="R173" s="16">
        <f t="shared" si="24"/>
        <v>1009.6700000000001</v>
      </c>
      <c r="S173" s="16">
        <f t="shared" si="24"/>
        <v>6325.67</v>
      </c>
      <c r="T173" s="10"/>
      <c r="U173" s="10">
        <v>79.02</v>
      </c>
      <c r="V173" s="36"/>
    </row>
    <row r="174" spans="1:22" ht="19.95" customHeight="1" x14ac:dyDescent="0.2">
      <c r="A174" s="109" t="s">
        <v>149</v>
      </c>
      <c r="B174" s="109"/>
      <c r="C174" s="109"/>
      <c r="D174" s="16">
        <f>D173/10</f>
        <v>536.99</v>
      </c>
      <c r="E174" s="16">
        <f t="shared" ref="E174:H174" si="25">E173/10</f>
        <v>17.788999999999998</v>
      </c>
      <c r="F174" s="16">
        <f t="shared" si="25"/>
        <v>16.45</v>
      </c>
      <c r="G174" s="16">
        <f t="shared" si="25"/>
        <v>91.02000000000001</v>
      </c>
      <c r="H174" s="16">
        <f t="shared" si="25"/>
        <v>576.91000000000008</v>
      </c>
      <c r="I174" s="10"/>
      <c r="J174" s="10">
        <v>73.09</v>
      </c>
      <c r="K174" s="14"/>
      <c r="L174" s="109" t="s">
        <v>149</v>
      </c>
      <c r="M174" s="109"/>
      <c r="N174" s="109"/>
      <c r="O174" s="16">
        <f>O173/10</f>
        <v>580.5</v>
      </c>
      <c r="P174" s="16">
        <f t="shared" ref="P174:S174" si="26">P173/10</f>
        <v>19.666000000000004</v>
      </c>
      <c r="Q174" s="16">
        <f t="shared" si="26"/>
        <v>18.427999999999997</v>
      </c>
      <c r="R174" s="16">
        <f t="shared" si="26"/>
        <v>100.96700000000001</v>
      </c>
      <c r="S174" s="16">
        <f t="shared" si="26"/>
        <v>632.56700000000001</v>
      </c>
      <c r="T174" s="10"/>
      <c r="U174" s="10">
        <v>80.02</v>
      </c>
    </row>
    <row r="175" spans="1:22" ht="19.95" customHeight="1" x14ac:dyDescent="0.2">
      <c r="A175" s="19"/>
      <c r="E175" s="19"/>
      <c r="F175" s="19"/>
      <c r="G175" s="19"/>
      <c r="H175" s="19"/>
      <c r="I175" s="19"/>
      <c r="J175" s="19"/>
    </row>
    <row r="176" spans="1:22" ht="19.95" customHeight="1" x14ac:dyDescent="0.2">
      <c r="K176" s="17"/>
      <c r="L176" s="17"/>
      <c r="M176" s="17"/>
      <c r="N176" s="17"/>
      <c r="P176" s="17"/>
      <c r="Q176" s="17"/>
      <c r="R176" s="17"/>
      <c r="S176" s="17"/>
      <c r="T176" s="17"/>
      <c r="U176" s="17"/>
    </row>
    <row r="177" spans="1:22" ht="19.95" customHeight="1" x14ac:dyDescent="0.2">
      <c r="K177" s="17"/>
      <c r="L177" s="17"/>
      <c r="M177" s="17"/>
      <c r="N177" s="17"/>
      <c r="P177" s="17"/>
      <c r="Q177" s="17"/>
      <c r="R177" s="17"/>
      <c r="S177" s="17"/>
      <c r="T177" s="17"/>
      <c r="U177" s="17"/>
    </row>
    <row r="178" spans="1:22" ht="19.95" customHeight="1" x14ac:dyDescent="0.2">
      <c r="A178" s="19"/>
      <c r="E178" s="19"/>
      <c r="F178" s="19"/>
      <c r="G178" s="19"/>
      <c r="H178" s="19"/>
      <c r="I178" s="19"/>
      <c r="J178" s="19"/>
    </row>
    <row r="179" spans="1:22" ht="19.95" customHeight="1" x14ac:dyDescent="0.2">
      <c r="A179" s="19"/>
      <c r="E179" s="19"/>
      <c r="F179" s="19"/>
      <c r="G179" s="19"/>
      <c r="H179" s="19"/>
      <c r="I179" s="19"/>
      <c r="J179" s="19"/>
    </row>
    <row r="180" spans="1:22" s="1" customFormat="1" ht="32.4" customHeight="1" x14ac:dyDescent="0.2">
      <c r="A180" s="19"/>
      <c r="B180" s="18"/>
      <c r="C180" s="18"/>
      <c r="D180" s="54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54"/>
      <c r="P180" s="19"/>
      <c r="Q180" s="19"/>
      <c r="R180" s="19"/>
      <c r="S180" s="19"/>
      <c r="T180" s="19"/>
      <c r="U180" s="19"/>
      <c r="V180" s="40"/>
    </row>
    <row r="181" spans="1:22" s="1" customFormat="1" ht="19.95" customHeight="1" x14ac:dyDescent="0.2">
      <c r="A181" s="19"/>
      <c r="B181" s="18"/>
      <c r="C181" s="18"/>
      <c r="D181" s="54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54"/>
      <c r="P181" s="19"/>
      <c r="Q181" s="19"/>
      <c r="R181" s="19"/>
      <c r="S181" s="19"/>
      <c r="T181" s="19"/>
      <c r="U181" s="19"/>
      <c r="V181" s="40"/>
    </row>
    <row r="182" spans="1:22" ht="19.95" customHeight="1" x14ac:dyDescent="0.2">
      <c r="A182" s="19"/>
      <c r="E182" s="19"/>
      <c r="F182" s="19"/>
      <c r="G182" s="19"/>
      <c r="H182" s="19"/>
      <c r="I182" s="19"/>
      <c r="J182" s="19"/>
    </row>
    <row r="183" spans="1:22" ht="30" customHeight="1" x14ac:dyDescent="0.2">
      <c r="A183" s="19"/>
      <c r="E183" s="19"/>
      <c r="F183" s="19"/>
      <c r="G183" s="19"/>
      <c r="H183" s="19"/>
      <c r="I183" s="19"/>
      <c r="J183" s="19"/>
    </row>
    <row r="184" spans="1:22" ht="30" customHeight="1" x14ac:dyDescent="0.2">
      <c r="A184" s="19"/>
      <c r="E184" s="19"/>
      <c r="F184" s="19"/>
      <c r="G184" s="19"/>
      <c r="H184" s="19"/>
      <c r="I184" s="19"/>
      <c r="J184" s="19"/>
    </row>
    <row r="185" spans="1:22" ht="30" customHeight="1" x14ac:dyDescent="0.2">
      <c r="A185" s="19"/>
      <c r="E185" s="19"/>
      <c r="F185" s="19"/>
      <c r="G185" s="19"/>
      <c r="H185" s="19"/>
      <c r="I185" s="19"/>
      <c r="J185" s="19"/>
    </row>
    <row r="186" spans="1:22" ht="30" customHeight="1" x14ac:dyDescent="0.2">
      <c r="A186" s="19"/>
      <c r="E186" s="19"/>
      <c r="F186" s="19"/>
      <c r="G186" s="19"/>
      <c r="H186" s="19"/>
      <c r="I186" s="19"/>
      <c r="J186" s="19"/>
    </row>
    <row r="187" spans="1:22" ht="30" customHeight="1" x14ac:dyDescent="0.2">
      <c r="A187" s="19"/>
      <c r="E187" s="19"/>
      <c r="F187" s="19"/>
      <c r="G187" s="19"/>
      <c r="H187" s="19"/>
      <c r="I187" s="19"/>
      <c r="J187" s="19"/>
    </row>
    <row r="188" spans="1:22" ht="30" customHeight="1" x14ac:dyDescent="0.2">
      <c r="A188" s="19"/>
      <c r="E188" s="19"/>
      <c r="F188" s="19"/>
      <c r="G188" s="19"/>
      <c r="H188" s="19"/>
      <c r="I188" s="19"/>
      <c r="J188" s="19"/>
    </row>
    <row r="189" spans="1:22" ht="19.95" customHeight="1" x14ac:dyDescent="0.2">
      <c r="A189" s="19"/>
      <c r="E189" s="19"/>
      <c r="F189" s="19"/>
      <c r="G189" s="19"/>
      <c r="H189" s="19"/>
      <c r="I189" s="19"/>
      <c r="J189" s="19"/>
    </row>
    <row r="190" spans="1:22" ht="19.95" customHeight="1" x14ac:dyDescent="0.2">
      <c r="A190" s="19"/>
      <c r="E190" s="19"/>
      <c r="F190" s="19"/>
      <c r="G190" s="19"/>
      <c r="H190" s="19"/>
      <c r="I190" s="19"/>
      <c r="J190" s="19"/>
    </row>
    <row r="191" spans="1:22" ht="19.95" customHeight="1" x14ac:dyDescent="0.2">
      <c r="A191" s="19"/>
      <c r="E191" s="19"/>
      <c r="F191" s="19"/>
      <c r="G191" s="19"/>
      <c r="H191" s="19"/>
      <c r="I191" s="19"/>
      <c r="J191" s="19"/>
    </row>
    <row r="192" spans="1:22" ht="19.95" customHeight="1" x14ac:dyDescent="0.2">
      <c r="A192" s="19"/>
      <c r="E192" s="19"/>
      <c r="F192" s="19"/>
      <c r="G192" s="19"/>
      <c r="H192" s="19"/>
      <c r="I192" s="19"/>
      <c r="J192" s="19"/>
    </row>
    <row r="193" spans="1:22" ht="19.95" customHeight="1" x14ac:dyDescent="0.2">
      <c r="K193" s="17"/>
      <c r="L193" s="17"/>
      <c r="M193" s="17"/>
      <c r="N193" s="17"/>
      <c r="P193" s="17"/>
      <c r="Q193" s="17"/>
      <c r="R193" s="17"/>
      <c r="S193" s="17"/>
      <c r="T193" s="17"/>
      <c r="U193" s="17"/>
    </row>
    <row r="194" spans="1:22" s="1" customFormat="1" ht="19.95" customHeight="1" x14ac:dyDescent="0.2">
      <c r="A194" s="19"/>
      <c r="B194" s="18"/>
      <c r="C194" s="18"/>
      <c r="D194" s="54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54"/>
      <c r="P194" s="19"/>
      <c r="Q194" s="19"/>
      <c r="R194" s="19"/>
      <c r="S194" s="19"/>
      <c r="T194" s="19"/>
      <c r="U194" s="19"/>
      <c r="V194" s="40"/>
    </row>
    <row r="195" spans="1:22" s="1" customFormat="1" ht="19.95" customHeight="1" x14ac:dyDescent="0.2">
      <c r="A195" s="19"/>
      <c r="B195" s="18"/>
      <c r="C195" s="18"/>
      <c r="D195" s="54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54"/>
      <c r="P195" s="19"/>
      <c r="Q195" s="19"/>
      <c r="R195" s="19"/>
      <c r="S195" s="19"/>
      <c r="T195" s="19"/>
      <c r="U195" s="19"/>
      <c r="V195" s="40"/>
    </row>
    <row r="196" spans="1:22" ht="19.95" customHeight="1" x14ac:dyDescent="0.2">
      <c r="A196" s="19"/>
      <c r="E196" s="19"/>
      <c r="F196" s="19"/>
      <c r="G196" s="19"/>
      <c r="H196" s="19"/>
      <c r="I196" s="19"/>
      <c r="J196" s="19"/>
    </row>
    <row r="197" spans="1:22" ht="19.95" customHeight="1" x14ac:dyDescent="0.2">
      <c r="A197" s="19"/>
      <c r="E197" s="19"/>
      <c r="F197" s="19"/>
      <c r="G197" s="19"/>
      <c r="H197" s="19"/>
      <c r="I197" s="19"/>
      <c r="J197" s="19"/>
    </row>
    <row r="198" spans="1:22" ht="34.200000000000003" customHeight="1" x14ac:dyDescent="0.2">
      <c r="A198" s="19"/>
      <c r="E198" s="19"/>
      <c r="F198" s="19"/>
      <c r="G198" s="19"/>
      <c r="H198" s="19"/>
      <c r="I198" s="19"/>
      <c r="J198" s="19"/>
    </row>
    <row r="199" spans="1:22" ht="19.95" customHeight="1" x14ac:dyDescent="0.2">
      <c r="A199" s="19"/>
      <c r="E199" s="19"/>
      <c r="F199" s="19"/>
      <c r="G199" s="19"/>
      <c r="H199" s="19"/>
      <c r="I199" s="19"/>
      <c r="J199" s="19"/>
    </row>
    <row r="200" spans="1:22" ht="19.95" customHeight="1" x14ac:dyDescent="0.2">
      <c r="K200" s="17"/>
      <c r="L200" s="17"/>
      <c r="M200" s="17"/>
      <c r="N200" s="17"/>
      <c r="P200" s="17"/>
      <c r="Q200" s="17"/>
      <c r="R200" s="17"/>
      <c r="S200" s="17"/>
      <c r="T200" s="17"/>
      <c r="U200" s="17"/>
    </row>
    <row r="201" spans="1:22" ht="19.95" customHeight="1" x14ac:dyDescent="0.2">
      <c r="K201" s="17"/>
      <c r="L201" s="17"/>
      <c r="M201" s="17"/>
      <c r="N201" s="17"/>
      <c r="P201" s="17"/>
      <c r="Q201" s="17"/>
      <c r="R201" s="17"/>
      <c r="S201" s="17"/>
      <c r="T201" s="17"/>
      <c r="U201" s="17"/>
    </row>
    <row r="202" spans="1:22" ht="19.95" customHeight="1" x14ac:dyDescent="0.2">
      <c r="A202" s="19"/>
      <c r="E202" s="19"/>
      <c r="F202" s="19"/>
      <c r="G202" s="19"/>
      <c r="H202" s="19"/>
      <c r="I202" s="19"/>
      <c r="J202" s="19"/>
    </row>
    <row r="203" spans="1:22" ht="19.95" customHeight="1" x14ac:dyDescent="0.2">
      <c r="A203" s="19"/>
      <c r="E203" s="19"/>
      <c r="F203" s="19"/>
      <c r="G203" s="19"/>
      <c r="H203" s="19"/>
      <c r="I203" s="19"/>
      <c r="J203" s="19"/>
    </row>
    <row r="204" spans="1:22" ht="19.95" customHeight="1" x14ac:dyDescent="0.2">
      <c r="A204" s="19"/>
      <c r="E204" s="19"/>
      <c r="F204" s="19"/>
      <c r="G204" s="19"/>
      <c r="H204" s="19"/>
      <c r="I204" s="19"/>
      <c r="J204" s="19"/>
    </row>
    <row r="205" spans="1:22" ht="19.95" customHeight="1" x14ac:dyDescent="0.2">
      <c r="A205" s="19"/>
      <c r="E205" s="19"/>
      <c r="F205" s="19"/>
      <c r="G205" s="19"/>
      <c r="H205" s="19"/>
      <c r="I205" s="19"/>
      <c r="J205" s="19"/>
    </row>
    <row r="206" spans="1:22" ht="19.95" customHeight="1" x14ac:dyDescent="0.2">
      <c r="A206" s="19"/>
      <c r="E206" s="19"/>
      <c r="F206" s="19"/>
      <c r="G206" s="19"/>
      <c r="H206" s="19"/>
      <c r="I206" s="19"/>
      <c r="J206" s="19"/>
    </row>
    <row r="207" spans="1:22" ht="19.95" customHeight="1" x14ac:dyDescent="0.2">
      <c r="A207" s="19"/>
      <c r="E207" s="19"/>
      <c r="F207" s="19"/>
      <c r="G207" s="19"/>
      <c r="H207" s="19"/>
      <c r="I207" s="19"/>
      <c r="J207" s="19"/>
    </row>
    <row r="208" spans="1:22" ht="32.4" customHeight="1" x14ac:dyDescent="0.2">
      <c r="A208" s="19"/>
      <c r="E208" s="19"/>
      <c r="F208" s="19"/>
      <c r="G208" s="19"/>
      <c r="H208" s="19"/>
      <c r="I208" s="19"/>
      <c r="J208" s="19"/>
    </row>
    <row r="209" spans="1:22" ht="29.4" customHeight="1" x14ac:dyDescent="0.2">
      <c r="A209" s="19"/>
      <c r="E209" s="19"/>
      <c r="F209" s="19"/>
      <c r="G209" s="19"/>
      <c r="H209" s="19"/>
      <c r="I209" s="19"/>
      <c r="J209" s="19"/>
    </row>
    <row r="210" spans="1:22" ht="19.95" customHeight="1" x14ac:dyDescent="0.2">
      <c r="A210" s="19"/>
      <c r="E210" s="19"/>
      <c r="F210" s="19"/>
      <c r="G210" s="19"/>
      <c r="H210" s="19"/>
      <c r="I210" s="19"/>
      <c r="J210" s="19"/>
    </row>
    <row r="211" spans="1:22" s="1" customFormat="1" ht="19.95" customHeight="1" x14ac:dyDescent="0.2">
      <c r="A211" s="19"/>
      <c r="B211" s="18"/>
      <c r="C211" s="18"/>
      <c r="D211" s="54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54"/>
      <c r="P211" s="19"/>
      <c r="Q211" s="19"/>
      <c r="R211" s="19"/>
      <c r="S211" s="19"/>
      <c r="T211" s="19"/>
      <c r="U211" s="19"/>
      <c r="V211" s="40"/>
    </row>
    <row r="212" spans="1:22" ht="19.95" customHeight="1" x14ac:dyDescent="0.2">
      <c r="A212" s="19"/>
      <c r="E212" s="19"/>
      <c r="F212" s="19"/>
      <c r="G212" s="19"/>
      <c r="H212" s="19"/>
      <c r="I212" s="19"/>
      <c r="J212" s="19"/>
    </row>
    <row r="213" spans="1:22" ht="19.95" customHeight="1" x14ac:dyDescent="0.2">
      <c r="A213" s="19"/>
      <c r="E213" s="19"/>
      <c r="F213" s="19"/>
      <c r="G213" s="19"/>
      <c r="H213" s="19"/>
      <c r="I213" s="19"/>
      <c r="J213" s="19"/>
    </row>
    <row r="214" spans="1:22" ht="19.95" customHeight="1" x14ac:dyDescent="0.2">
      <c r="A214" s="19"/>
      <c r="E214" s="19"/>
      <c r="F214" s="19"/>
      <c r="G214" s="19"/>
      <c r="H214" s="19"/>
      <c r="I214" s="19"/>
      <c r="J214" s="19"/>
    </row>
    <row r="215" spans="1:22" ht="19.95" customHeight="1" x14ac:dyDescent="0.2">
      <c r="A215" s="19"/>
      <c r="E215" s="19"/>
      <c r="F215" s="19"/>
      <c r="G215" s="19"/>
      <c r="H215" s="19"/>
      <c r="I215" s="19"/>
      <c r="J215" s="19"/>
    </row>
    <row r="216" spans="1:22" ht="10.95" customHeight="1" x14ac:dyDescent="0.2">
      <c r="A216" s="19"/>
      <c r="E216" s="19"/>
      <c r="F216" s="19"/>
      <c r="G216" s="19"/>
      <c r="H216" s="19"/>
      <c r="I216" s="19"/>
      <c r="J216" s="19"/>
    </row>
    <row r="217" spans="1:22" ht="10.95" customHeight="1" x14ac:dyDescent="0.2">
      <c r="K217" s="17"/>
      <c r="L217" s="17"/>
      <c r="M217" s="17"/>
      <c r="N217" s="17"/>
      <c r="P217" s="17"/>
      <c r="Q217" s="17"/>
      <c r="R217" s="17"/>
      <c r="S217" s="17"/>
      <c r="T217" s="17"/>
      <c r="U217" s="17"/>
    </row>
    <row r="218" spans="1:22" s="1" customFormat="1" ht="19.95" customHeight="1" x14ac:dyDescent="0.2">
      <c r="A218" s="19"/>
      <c r="B218" s="18"/>
      <c r="C218" s="18"/>
      <c r="D218" s="54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54"/>
      <c r="P218" s="19"/>
      <c r="Q218" s="19"/>
      <c r="R218" s="19"/>
      <c r="S218" s="19"/>
      <c r="T218" s="19"/>
      <c r="U218" s="19"/>
      <c r="V218" s="40"/>
    </row>
    <row r="219" spans="1:22" s="1" customFormat="1" ht="22.2" customHeight="1" x14ac:dyDescent="0.2">
      <c r="A219" s="19"/>
      <c r="B219" s="18"/>
      <c r="C219" s="18"/>
      <c r="D219" s="54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54"/>
      <c r="P219" s="19"/>
      <c r="Q219" s="19"/>
      <c r="R219" s="19"/>
      <c r="S219" s="19"/>
      <c r="T219" s="19"/>
      <c r="U219" s="19"/>
      <c r="V219" s="40"/>
    </row>
    <row r="220" spans="1:22" ht="10.95" customHeight="1" x14ac:dyDescent="0.2">
      <c r="A220" s="19"/>
      <c r="E220" s="19"/>
      <c r="F220" s="19"/>
      <c r="G220" s="19"/>
      <c r="H220" s="19"/>
      <c r="I220" s="19"/>
      <c r="J220" s="19"/>
    </row>
    <row r="221" spans="1:22" ht="10.95" customHeight="1" x14ac:dyDescent="0.2">
      <c r="A221" s="19"/>
      <c r="E221" s="19"/>
      <c r="F221" s="19"/>
      <c r="G221" s="19"/>
      <c r="H221" s="19"/>
      <c r="I221" s="19"/>
      <c r="J221" s="19"/>
    </row>
    <row r="222" spans="1:22" ht="10.95" customHeight="1" x14ac:dyDescent="0.2">
      <c r="A222" s="19"/>
      <c r="E222" s="19"/>
      <c r="F222" s="19"/>
      <c r="G222" s="19"/>
      <c r="H222" s="19"/>
      <c r="I222" s="19"/>
      <c r="J222" s="19"/>
    </row>
    <row r="223" spans="1:22" ht="10.95" customHeight="1" x14ac:dyDescent="0.2">
      <c r="A223" s="19"/>
      <c r="E223" s="19"/>
      <c r="F223" s="19"/>
      <c r="G223" s="19"/>
      <c r="H223" s="19"/>
      <c r="I223" s="19"/>
      <c r="J223" s="19"/>
    </row>
    <row r="224" spans="1:22" ht="10.95" customHeight="1" x14ac:dyDescent="0.2">
      <c r="K224" s="17"/>
      <c r="L224" s="17"/>
      <c r="M224" s="17"/>
      <c r="N224" s="17"/>
      <c r="P224" s="17"/>
      <c r="Q224" s="17"/>
      <c r="R224" s="17"/>
      <c r="S224" s="17"/>
      <c r="T224" s="17"/>
      <c r="U224" s="17"/>
    </row>
    <row r="225" spans="1:22" ht="10.95" customHeight="1" x14ac:dyDescent="0.2">
      <c r="K225" s="17"/>
      <c r="L225" s="17"/>
      <c r="M225" s="17"/>
      <c r="N225" s="17"/>
      <c r="P225" s="17"/>
      <c r="Q225" s="17"/>
      <c r="R225" s="17"/>
      <c r="S225" s="17"/>
      <c r="T225" s="17"/>
      <c r="U225" s="17"/>
    </row>
    <row r="226" spans="1:22" ht="10.95" customHeight="1" x14ac:dyDescent="0.2">
      <c r="A226" s="19"/>
      <c r="E226" s="19"/>
      <c r="F226" s="19"/>
      <c r="G226" s="19"/>
      <c r="H226" s="19"/>
      <c r="I226" s="19"/>
      <c r="J226" s="19"/>
    </row>
    <row r="227" spans="1:22" ht="10.95" customHeight="1" x14ac:dyDescent="0.2">
      <c r="A227" s="19"/>
      <c r="E227" s="19"/>
      <c r="F227" s="19"/>
      <c r="G227" s="19"/>
      <c r="H227" s="19"/>
      <c r="I227" s="19"/>
      <c r="J227" s="19"/>
    </row>
    <row r="228" spans="1:22" ht="10.95" customHeight="1" x14ac:dyDescent="0.2">
      <c r="A228" s="19"/>
      <c r="E228" s="19"/>
      <c r="F228" s="19"/>
      <c r="G228" s="19"/>
      <c r="H228" s="19"/>
      <c r="I228" s="19"/>
      <c r="J228" s="19"/>
    </row>
    <row r="229" spans="1:22" ht="22.2" customHeight="1" x14ac:dyDescent="0.2">
      <c r="A229" s="19"/>
      <c r="E229" s="19"/>
      <c r="F229" s="19"/>
      <c r="G229" s="19"/>
      <c r="H229" s="19"/>
      <c r="I229" s="19"/>
      <c r="J229" s="19"/>
    </row>
    <row r="230" spans="1:22" ht="10.95" customHeight="1" x14ac:dyDescent="0.2">
      <c r="A230" s="19"/>
      <c r="E230" s="19"/>
      <c r="F230" s="19"/>
      <c r="G230" s="19"/>
      <c r="H230" s="19"/>
      <c r="I230" s="19"/>
      <c r="J230" s="19"/>
    </row>
    <row r="231" spans="1:22" ht="10.95" customHeight="1" x14ac:dyDescent="0.2">
      <c r="A231" s="19"/>
      <c r="E231" s="19"/>
      <c r="F231" s="19"/>
      <c r="G231" s="19"/>
      <c r="H231" s="19"/>
      <c r="I231" s="19"/>
      <c r="J231" s="19"/>
    </row>
    <row r="232" spans="1:22" ht="10.95" customHeight="1" x14ac:dyDescent="0.2">
      <c r="A232" s="19"/>
      <c r="E232" s="19"/>
      <c r="F232" s="19"/>
      <c r="G232" s="19"/>
      <c r="H232" s="19"/>
      <c r="I232" s="19"/>
      <c r="J232" s="19"/>
    </row>
    <row r="233" spans="1:22" ht="10.95" customHeight="1" x14ac:dyDescent="0.2">
      <c r="A233" s="19"/>
      <c r="E233" s="19"/>
      <c r="F233" s="19"/>
      <c r="G233" s="19"/>
      <c r="H233" s="19"/>
      <c r="I233" s="19"/>
      <c r="J233" s="19"/>
    </row>
    <row r="234" spans="1:22" ht="10.95" customHeight="1" x14ac:dyDescent="0.2">
      <c r="A234" s="19"/>
      <c r="E234" s="19"/>
      <c r="F234" s="19"/>
      <c r="G234" s="19"/>
      <c r="H234" s="19"/>
      <c r="I234" s="19"/>
      <c r="J234" s="19"/>
    </row>
    <row r="235" spans="1:22" s="1" customFormat="1" ht="10.95" customHeight="1" x14ac:dyDescent="0.2">
      <c r="A235" s="19"/>
      <c r="B235" s="18"/>
      <c r="C235" s="18"/>
      <c r="D235" s="54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54"/>
      <c r="P235" s="19"/>
      <c r="Q235" s="19"/>
      <c r="R235" s="19"/>
      <c r="S235" s="19"/>
      <c r="T235" s="19"/>
      <c r="U235" s="19"/>
      <c r="V235" s="40"/>
    </row>
    <row r="236" spans="1:22" ht="10.95" customHeight="1" x14ac:dyDescent="0.2">
      <c r="A236" s="19"/>
      <c r="E236" s="19"/>
      <c r="F236" s="19"/>
      <c r="G236" s="19"/>
      <c r="H236" s="19"/>
      <c r="I236" s="19"/>
      <c r="J236" s="19"/>
    </row>
    <row r="237" spans="1:22" ht="13.2" customHeight="1" x14ac:dyDescent="0.2">
      <c r="A237" s="19"/>
      <c r="E237" s="19"/>
      <c r="F237" s="19"/>
      <c r="G237" s="19"/>
      <c r="H237" s="19"/>
      <c r="I237" s="19"/>
      <c r="J237" s="19"/>
    </row>
    <row r="238" spans="1:22" ht="13.2" customHeight="1" x14ac:dyDescent="0.2">
      <c r="A238" s="19"/>
      <c r="E238" s="19"/>
      <c r="F238" s="19"/>
      <c r="G238" s="19"/>
      <c r="H238" s="19"/>
      <c r="I238" s="19"/>
      <c r="J238" s="19"/>
    </row>
    <row r="239" spans="1:22" ht="10.95" customHeight="1" x14ac:dyDescent="0.2">
      <c r="A239" s="19"/>
      <c r="E239" s="19"/>
      <c r="F239" s="19"/>
      <c r="G239" s="19"/>
      <c r="H239" s="19"/>
      <c r="I239" s="19"/>
      <c r="J239" s="19"/>
    </row>
    <row r="240" spans="1:22" ht="10.95" customHeight="1" x14ac:dyDescent="0.2">
      <c r="K240" s="17"/>
      <c r="L240" s="17"/>
      <c r="M240" s="17"/>
      <c r="N240" s="17"/>
      <c r="P240" s="17"/>
      <c r="Q240" s="17"/>
      <c r="R240" s="17"/>
      <c r="S240" s="17"/>
      <c r="T240" s="17"/>
      <c r="U240" s="17"/>
    </row>
    <row r="241" spans="1:22" ht="10.95" customHeight="1" x14ac:dyDescent="0.2">
      <c r="A241" s="19"/>
      <c r="E241" s="19"/>
      <c r="F241" s="19"/>
      <c r="G241" s="19"/>
      <c r="H241" s="19"/>
      <c r="I241" s="19"/>
      <c r="J241" s="19"/>
    </row>
    <row r="242" spans="1:22" s="1" customFormat="1" ht="19.95" customHeight="1" x14ac:dyDescent="0.2">
      <c r="A242" s="19"/>
      <c r="B242" s="18"/>
      <c r="C242" s="18"/>
      <c r="D242" s="54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54"/>
      <c r="P242" s="19"/>
      <c r="Q242" s="19"/>
      <c r="R242" s="19"/>
      <c r="S242" s="19"/>
      <c r="T242" s="19"/>
      <c r="U242" s="19"/>
      <c r="V242" s="40"/>
    </row>
    <row r="243" spans="1:22" s="1" customFormat="1" ht="22.2" customHeight="1" x14ac:dyDescent="0.2">
      <c r="A243" s="19"/>
      <c r="B243" s="18"/>
      <c r="C243" s="18"/>
      <c r="D243" s="54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54"/>
      <c r="P243" s="19"/>
      <c r="Q243" s="19"/>
      <c r="R243" s="19"/>
      <c r="S243" s="19"/>
      <c r="T243" s="19"/>
      <c r="U243" s="19"/>
      <c r="V243" s="40"/>
    </row>
    <row r="244" spans="1:22" ht="10.95" customHeight="1" x14ac:dyDescent="0.2">
      <c r="A244" s="19"/>
      <c r="E244" s="19"/>
      <c r="F244" s="19"/>
      <c r="G244" s="19"/>
      <c r="H244" s="19"/>
      <c r="I244" s="19"/>
      <c r="J244" s="19"/>
    </row>
    <row r="245" spans="1:22" ht="10.95" customHeight="1" x14ac:dyDescent="0.2">
      <c r="A245" s="19"/>
      <c r="E245" s="19"/>
      <c r="F245" s="19"/>
      <c r="G245" s="19"/>
      <c r="H245" s="19"/>
      <c r="I245" s="19"/>
      <c r="J245" s="19"/>
    </row>
    <row r="246" spans="1:22" ht="10.95" customHeight="1" x14ac:dyDescent="0.2">
      <c r="A246" s="19"/>
      <c r="E246" s="19"/>
      <c r="F246" s="19"/>
      <c r="G246" s="19"/>
      <c r="H246" s="19"/>
      <c r="I246" s="19"/>
      <c r="J246" s="19"/>
    </row>
    <row r="247" spans="1:22" ht="22.2" customHeight="1" x14ac:dyDescent="0.2">
      <c r="K247" s="17"/>
      <c r="L247" s="17"/>
      <c r="M247" s="17"/>
      <c r="N247" s="17"/>
      <c r="P247" s="17"/>
      <c r="Q247" s="17"/>
      <c r="R247" s="17"/>
      <c r="S247" s="17"/>
      <c r="T247" s="17"/>
      <c r="U247" s="17"/>
    </row>
    <row r="248" spans="1:22" ht="10.95" customHeight="1" x14ac:dyDescent="0.2">
      <c r="K248" s="17"/>
      <c r="L248" s="17"/>
      <c r="M248" s="17"/>
      <c r="N248" s="17"/>
      <c r="P248" s="17"/>
      <c r="Q248" s="17"/>
      <c r="R248" s="17"/>
      <c r="S248" s="17"/>
      <c r="T248" s="17"/>
      <c r="U248" s="17"/>
    </row>
    <row r="249" spans="1:22" ht="10.95" customHeight="1" x14ac:dyDescent="0.2">
      <c r="A249" s="19"/>
      <c r="E249" s="19"/>
      <c r="F249" s="19"/>
      <c r="G249" s="19"/>
      <c r="H249" s="19"/>
      <c r="I249" s="19"/>
      <c r="J249" s="19"/>
    </row>
    <row r="250" spans="1:22" ht="10.95" customHeight="1" x14ac:dyDescent="0.2">
      <c r="A250" s="19"/>
      <c r="E250" s="19"/>
      <c r="F250" s="19"/>
      <c r="G250" s="19"/>
      <c r="H250" s="19"/>
      <c r="I250" s="19"/>
      <c r="J250" s="19"/>
    </row>
    <row r="251" spans="1:22" ht="10.95" customHeight="1" x14ac:dyDescent="0.2">
      <c r="A251" s="19"/>
      <c r="E251" s="19"/>
      <c r="F251" s="19"/>
      <c r="G251" s="19"/>
      <c r="H251" s="19"/>
      <c r="I251" s="19"/>
      <c r="J251" s="19"/>
    </row>
    <row r="252" spans="1:22" ht="22.2" customHeight="1" x14ac:dyDescent="0.2">
      <c r="A252" s="19"/>
      <c r="E252" s="19"/>
      <c r="F252" s="19"/>
      <c r="G252" s="19"/>
      <c r="H252" s="19"/>
      <c r="I252" s="19"/>
      <c r="J252" s="19"/>
    </row>
    <row r="253" spans="1:22" ht="10.95" customHeight="1" x14ac:dyDescent="0.2">
      <c r="A253" s="19"/>
      <c r="E253" s="19"/>
      <c r="F253" s="19"/>
      <c r="G253" s="19"/>
      <c r="H253" s="19"/>
      <c r="I253" s="19"/>
      <c r="J253" s="19"/>
    </row>
    <row r="254" spans="1:22" ht="10.95" customHeight="1" x14ac:dyDescent="0.2">
      <c r="A254" s="19"/>
      <c r="E254" s="19"/>
      <c r="F254" s="19"/>
      <c r="G254" s="19"/>
      <c r="H254" s="19"/>
      <c r="I254" s="19"/>
      <c r="J254" s="19"/>
    </row>
    <row r="255" spans="1:22" ht="10.95" customHeight="1" x14ac:dyDescent="0.2">
      <c r="A255" s="19"/>
      <c r="E255" s="19"/>
      <c r="F255" s="19"/>
      <c r="G255" s="19"/>
      <c r="H255" s="19"/>
      <c r="I255" s="19"/>
      <c r="J255" s="19"/>
    </row>
    <row r="256" spans="1:22" ht="10.95" customHeight="1" x14ac:dyDescent="0.2">
      <c r="A256" s="19"/>
      <c r="E256" s="19"/>
      <c r="F256" s="19"/>
      <c r="G256" s="19"/>
      <c r="H256" s="19"/>
      <c r="I256" s="19"/>
      <c r="J256" s="19"/>
    </row>
    <row r="257" spans="1:22" ht="10.95" customHeight="1" x14ac:dyDescent="0.2">
      <c r="A257" s="19"/>
      <c r="E257" s="19"/>
      <c r="F257" s="19"/>
      <c r="G257" s="19"/>
      <c r="H257" s="19"/>
      <c r="I257" s="19"/>
      <c r="J257" s="19"/>
    </row>
    <row r="258" spans="1:22" s="1" customFormat="1" ht="10.95" customHeight="1" x14ac:dyDescent="0.2">
      <c r="A258" s="19"/>
      <c r="B258" s="18"/>
      <c r="C258" s="18"/>
      <c r="D258" s="54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54"/>
      <c r="P258" s="19"/>
      <c r="Q258" s="19"/>
      <c r="R258" s="19"/>
      <c r="S258" s="19"/>
      <c r="T258" s="19"/>
      <c r="U258" s="19"/>
      <c r="V258" s="40"/>
    </row>
    <row r="259" spans="1:22" ht="10.95" customHeight="1" x14ac:dyDescent="0.2">
      <c r="A259" s="19"/>
      <c r="E259" s="19"/>
      <c r="F259" s="19"/>
      <c r="G259" s="19"/>
      <c r="H259" s="19"/>
      <c r="I259" s="19"/>
      <c r="J259" s="19"/>
    </row>
    <row r="260" spans="1:22" ht="13.2" customHeight="1" x14ac:dyDescent="0.2">
      <c r="A260" s="19"/>
      <c r="E260" s="19"/>
      <c r="F260" s="19"/>
      <c r="G260" s="19"/>
      <c r="H260" s="19"/>
      <c r="I260" s="19"/>
      <c r="J260" s="19"/>
    </row>
    <row r="261" spans="1:22" ht="13.2" customHeight="1" x14ac:dyDescent="0.2">
      <c r="A261" s="19"/>
      <c r="E261" s="19"/>
      <c r="F261" s="19"/>
      <c r="G261" s="19"/>
      <c r="H261" s="19"/>
      <c r="I261" s="19"/>
      <c r="J261" s="19"/>
    </row>
    <row r="262" spans="1:22" ht="10.95" customHeight="1" x14ac:dyDescent="0.2">
      <c r="A262" s="19"/>
      <c r="E262" s="19"/>
      <c r="F262" s="19"/>
      <c r="G262" s="19"/>
      <c r="H262" s="19"/>
      <c r="I262" s="19"/>
      <c r="J262" s="19"/>
    </row>
    <row r="263" spans="1:22" ht="10.95" customHeight="1" x14ac:dyDescent="0.2">
      <c r="K263" s="17"/>
      <c r="L263" s="17"/>
      <c r="M263" s="17"/>
      <c r="N263" s="17"/>
      <c r="P263" s="17"/>
      <c r="Q263" s="17"/>
      <c r="R263" s="17"/>
      <c r="S263" s="17"/>
      <c r="T263" s="17"/>
      <c r="U263" s="17"/>
    </row>
    <row r="264" spans="1:22" ht="10.95" customHeight="1" x14ac:dyDescent="0.2">
      <c r="A264" s="19"/>
      <c r="E264" s="19"/>
      <c r="F264" s="19"/>
      <c r="G264" s="19"/>
      <c r="H264" s="19"/>
      <c r="I264" s="19"/>
      <c r="J264" s="19"/>
    </row>
    <row r="265" spans="1:22" s="1" customFormat="1" ht="19.95" customHeight="1" x14ac:dyDescent="0.2">
      <c r="A265" s="19"/>
      <c r="B265" s="18"/>
      <c r="C265" s="18"/>
      <c r="D265" s="54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54"/>
      <c r="P265" s="19"/>
      <c r="Q265" s="19"/>
      <c r="R265" s="19"/>
      <c r="S265" s="19"/>
      <c r="T265" s="19"/>
      <c r="U265" s="19"/>
      <c r="V265" s="40"/>
    </row>
    <row r="266" spans="1:22" s="1" customFormat="1" ht="22.2" customHeight="1" x14ac:dyDescent="0.2">
      <c r="A266" s="19"/>
      <c r="B266" s="18"/>
      <c r="C266" s="18"/>
      <c r="D266" s="54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54"/>
      <c r="P266" s="19"/>
      <c r="Q266" s="19"/>
      <c r="R266" s="19"/>
      <c r="S266" s="19"/>
      <c r="T266" s="19"/>
      <c r="U266" s="19"/>
      <c r="V266" s="40"/>
    </row>
    <row r="267" spans="1:22" ht="10.95" customHeight="1" x14ac:dyDescent="0.2">
      <c r="A267" s="19"/>
      <c r="E267" s="19"/>
      <c r="F267" s="19"/>
      <c r="G267" s="19"/>
      <c r="H267" s="19"/>
      <c r="I267" s="19"/>
      <c r="J267" s="19"/>
    </row>
    <row r="268" spans="1:22" ht="10.95" customHeight="1" x14ac:dyDescent="0.2">
      <c r="A268" s="19"/>
      <c r="E268" s="19"/>
      <c r="F268" s="19"/>
      <c r="G268" s="19"/>
      <c r="H268" s="19"/>
      <c r="I268" s="19"/>
      <c r="J268" s="19"/>
    </row>
    <row r="269" spans="1:22" ht="10.95" customHeight="1" x14ac:dyDescent="0.2">
      <c r="A269" s="19"/>
      <c r="E269" s="19"/>
      <c r="F269" s="19"/>
      <c r="G269" s="19"/>
      <c r="H269" s="19"/>
      <c r="I269" s="19"/>
      <c r="J269" s="19"/>
    </row>
    <row r="270" spans="1:22" ht="10.95" customHeight="1" x14ac:dyDescent="0.2">
      <c r="K270" s="17"/>
      <c r="L270" s="17"/>
      <c r="M270" s="17"/>
      <c r="N270" s="17"/>
      <c r="P270" s="17"/>
      <c r="Q270" s="17"/>
      <c r="R270" s="17"/>
      <c r="S270" s="17"/>
      <c r="T270" s="17"/>
      <c r="U270" s="17"/>
    </row>
    <row r="271" spans="1:22" ht="10.95" customHeight="1" x14ac:dyDescent="0.2">
      <c r="K271" s="17"/>
      <c r="L271" s="17"/>
      <c r="M271" s="17"/>
      <c r="N271" s="17"/>
      <c r="P271" s="17"/>
      <c r="Q271" s="17"/>
      <c r="R271" s="17"/>
      <c r="S271" s="17"/>
      <c r="T271" s="17"/>
      <c r="U271" s="17"/>
    </row>
    <row r="272" spans="1:22" ht="10.95" customHeight="1" x14ac:dyDescent="0.2">
      <c r="A272" s="19"/>
      <c r="E272" s="19"/>
      <c r="F272" s="19"/>
      <c r="G272" s="19"/>
      <c r="H272" s="19"/>
      <c r="I272" s="19"/>
      <c r="J272" s="19"/>
    </row>
    <row r="273" spans="1:22" ht="10.95" customHeight="1" x14ac:dyDescent="0.2">
      <c r="A273" s="19"/>
      <c r="E273" s="19"/>
      <c r="F273" s="19"/>
      <c r="G273" s="19"/>
      <c r="H273" s="19"/>
      <c r="I273" s="19"/>
      <c r="J273" s="19"/>
    </row>
    <row r="274" spans="1:22" ht="22.2" customHeight="1" x14ac:dyDescent="0.2">
      <c r="A274" s="19"/>
      <c r="E274" s="19"/>
      <c r="F274" s="19"/>
      <c r="G274" s="19"/>
      <c r="H274" s="19"/>
      <c r="I274" s="19"/>
      <c r="J274" s="19"/>
    </row>
    <row r="275" spans="1:22" ht="10.95" customHeight="1" x14ac:dyDescent="0.2">
      <c r="A275" s="19"/>
      <c r="E275" s="19"/>
      <c r="F275" s="19"/>
      <c r="G275" s="19"/>
      <c r="H275" s="19"/>
      <c r="I275" s="19"/>
      <c r="J275" s="19"/>
    </row>
    <row r="276" spans="1:22" ht="10.95" customHeight="1" x14ac:dyDescent="0.2">
      <c r="A276" s="19"/>
      <c r="E276" s="19"/>
      <c r="F276" s="19"/>
      <c r="G276" s="19"/>
      <c r="H276" s="19"/>
      <c r="I276" s="19"/>
      <c r="J276" s="19"/>
    </row>
    <row r="277" spans="1:22" ht="10.95" customHeight="1" x14ac:dyDescent="0.2">
      <c r="A277" s="19"/>
      <c r="E277" s="19"/>
      <c r="F277" s="19"/>
      <c r="G277" s="19"/>
      <c r="H277" s="19"/>
      <c r="I277" s="19"/>
      <c r="J277" s="19"/>
    </row>
    <row r="278" spans="1:22" ht="10.95" customHeight="1" x14ac:dyDescent="0.2">
      <c r="A278" s="19"/>
      <c r="E278" s="19"/>
      <c r="F278" s="19"/>
      <c r="G278" s="19"/>
      <c r="H278" s="19"/>
      <c r="I278" s="19"/>
      <c r="J278" s="19"/>
    </row>
    <row r="279" spans="1:22" ht="10.95" customHeight="1" x14ac:dyDescent="0.2">
      <c r="A279" s="19"/>
      <c r="E279" s="19"/>
      <c r="F279" s="19"/>
      <c r="G279" s="19"/>
      <c r="H279" s="19"/>
      <c r="I279" s="19"/>
      <c r="J279" s="19"/>
    </row>
    <row r="280" spans="1:22" ht="10.95" customHeight="1" x14ac:dyDescent="0.2">
      <c r="A280" s="19"/>
      <c r="E280" s="19"/>
      <c r="F280" s="19"/>
      <c r="G280" s="19"/>
      <c r="H280" s="19"/>
      <c r="I280" s="19"/>
      <c r="J280" s="19"/>
    </row>
    <row r="281" spans="1:22" s="1" customFormat="1" ht="10.95" customHeight="1" x14ac:dyDescent="0.2">
      <c r="A281" s="19"/>
      <c r="B281" s="18"/>
      <c r="C281" s="18"/>
      <c r="D281" s="54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54"/>
      <c r="P281" s="19"/>
      <c r="Q281" s="19"/>
      <c r="R281" s="19"/>
      <c r="S281" s="19"/>
      <c r="T281" s="19"/>
      <c r="U281" s="19"/>
      <c r="V281" s="40"/>
    </row>
    <row r="282" spans="1:22" ht="10.95" customHeight="1" x14ac:dyDescent="0.2">
      <c r="A282" s="19"/>
      <c r="E282" s="19"/>
      <c r="F282" s="19"/>
      <c r="G282" s="19"/>
      <c r="H282" s="19"/>
      <c r="I282" s="19"/>
      <c r="J282" s="19"/>
    </row>
    <row r="283" spans="1:22" ht="13.2" customHeight="1" x14ac:dyDescent="0.2">
      <c r="A283" s="19"/>
      <c r="E283" s="19"/>
      <c r="F283" s="19"/>
      <c r="G283" s="19"/>
      <c r="H283" s="19"/>
      <c r="I283" s="19"/>
      <c r="J283" s="19"/>
    </row>
    <row r="284" spans="1:22" ht="13.2" customHeight="1" x14ac:dyDescent="0.2">
      <c r="A284" s="19"/>
      <c r="E284" s="19"/>
      <c r="F284" s="19"/>
      <c r="G284" s="19"/>
      <c r="H284" s="19"/>
      <c r="I284" s="19"/>
      <c r="J284" s="19"/>
    </row>
    <row r="285" spans="1:22" ht="10.95" customHeight="1" x14ac:dyDescent="0.2">
      <c r="A285" s="19"/>
      <c r="E285" s="19"/>
      <c r="F285" s="19"/>
      <c r="G285" s="19"/>
      <c r="H285" s="19"/>
      <c r="I285" s="19"/>
      <c r="J285" s="19"/>
    </row>
    <row r="286" spans="1:22" ht="10.95" customHeight="1" x14ac:dyDescent="0.2">
      <c r="A286" s="19"/>
      <c r="E286" s="19"/>
      <c r="F286" s="19"/>
      <c r="G286" s="19"/>
      <c r="H286" s="19"/>
      <c r="I286" s="19"/>
      <c r="J286" s="19"/>
    </row>
    <row r="287" spans="1:22" ht="10.95" customHeight="1" x14ac:dyDescent="0.2">
      <c r="K287" s="17"/>
      <c r="L287" s="17"/>
      <c r="M287" s="17"/>
      <c r="N287" s="17"/>
      <c r="P287" s="17"/>
      <c r="Q287" s="17"/>
      <c r="R287" s="17"/>
      <c r="S287" s="17"/>
      <c r="T287" s="17"/>
      <c r="U287" s="17"/>
    </row>
    <row r="288" spans="1:22" s="1" customFormat="1" ht="19.95" customHeight="1" x14ac:dyDescent="0.2">
      <c r="A288" s="19"/>
      <c r="B288" s="18"/>
      <c r="C288" s="18"/>
      <c r="D288" s="54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54"/>
      <c r="P288" s="19"/>
      <c r="Q288" s="19"/>
      <c r="R288" s="19"/>
      <c r="S288" s="19"/>
      <c r="T288" s="19"/>
      <c r="U288" s="19"/>
      <c r="V288" s="40"/>
    </row>
    <row r="289" spans="1:22" s="1" customFormat="1" ht="22.2" customHeight="1" x14ac:dyDescent="0.2">
      <c r="A289" s="19"/>
      <c r="B289" s="18"/>
      <c r="C289" s="18"/>
      <c r="D289" s="54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54"/>
      <c r="P289" s="19"/>
      <c r="Q289" s="19"/>
      <c r="R289" s="19"/>
      <c r="S289" s="19"/>
      <c r="T289" s="19"/>
      <c r="U289" s="19"/>
      <c r="V289" s="40"/>
    </row>
    <row r="290" spans="1:22" ht="10.95" customHeight="1" x14ac:dyDescent="0.2">
      <c r="A290" s="19"/>
      <c r="E290" s="19"/>
      <c r="F290" s="19"/>
      <c r="G290" s="19"/>
      <c r="H290" s="19"/>
      <c r="I290" s="19"/>
      <c r="J290" s="19"/>
    </row>
    <row r="291" spans="1:22" ht="10.95" customHeight="1" x14ac:dyDescent="0.2">
      <c r="A291" s="19"/>
      <c r="E291" s="19"/>
      <c r="F291" s="19"/>
      <c r="G291" s="19"/>
      <c r="H291" s="19"/>
      <c r="I291" s="19"/>
      <c r="J291" s="19"/>
    </row>
    <row r="292" spans="1:22" ht="10.95" customHeight="1" x14ac:dyDescent="0.2">
      <c r="A292" s="19"/>
      <c r="E292" s="19"/>
      <c r="F292" s="19"/>
      <c r="G292" s="19"/>
      <c r="H292" s="19"/>
      <c r="I292" s="19"/>
      <c r="J292" s="19"/>
    </row>
    <row r="293" spans="1:22" ht="10.95" customHeight="1" x14ac:dyDescent="0.2">
      <c r="A293" s="19"/>
      <c r="E293" s="19"/>
      <c r="F293" s="19"/>
      <c r="G293" s="19"/>
      <c r="H293" s="19"/>
      <c r="I293" s="19"/>
      <c r="J293" s="19"/>
    </row>
    <row r="294" spans="1:22" ht="22.2" customHeight="1" x14ac:dyDescent="0.2">
      <c r="K294" s="17"/>
      <c r="L294" s="17"/>
      <c r="M294" s="17"/>
      <c r="N294" s="17"/>
      <c r="P294" s="17"/>
      <c r="Q294" s="17"/>
      <c r="R294" s="17"/>
      <c r="S294" s="17"/>
      <c r="T294" s="17"/>
      <c r="U294" s="17"/>
    </row>
    <row r="295" spans="1:22" ht="10.95" customHeight="1" x14ac:dyDescent="0.2">
      <c r="K295" s="17"/>
      <c r="L295" s="17"/>
      <c r="M295" s="17"/>
      <c r="N295" s="17"/>
      <c r="P295" s="17"/>
      <c r="Q295" s="17"/>
      <c r="R295" s="17"/>
      <c r="S295" s="17"/>
      <c r="T295" s="17"/>
      <c r="U295" s="17"/>
    </row>
    <row r="296" spans="1:22" ht="10.95" customHeight="1" x14ac:dyDescent="0.2">
      <c r="A296" s="19"/>
      <c r="E296" s="19"/>
      <c r="F296" s="19"/>
      <c r="G296" s="19"/>
      <c r="H296" s="19"/>
      <c r="I296" s="19"/>
      <c r="J296" s="19"/>
    </row>
    <row r="297" spans="1:22" ht="10.95" customHeight="1" x14ac:dyDescent="0.2">
      <c r="A297" s="19"/>
      <c r="E297" s="19"/>
      <c r="F297" s="19"/>
      <c r="G297" s="19"/>
      <c r="H297" s="19"/>
      <c r="I297" s="19"/>
      <c r="J297" s="19"/>
    </row>
    <row r="298" spans="1:22" ht="22.2" customHeight="1" x14ac:dyDescent="0.2">
      <c r="A298" s="19"/>
      <c r="E298" s="19"/>
      <c r="F298" s="19"/>
      <c r="G298" s="19"/>
      <c r="H298" s="19"/>
      <c r="I298" s="19"/>
      <c r="J298" s="19"/>
    </row>
    <row r="299" spans="1:22" ht="10.95" customHeight="1" x14ac:dyDescent="0.2">
      <c r="A299" s="19"/>
      <c r="E299" s="19"/>
      <c r="F299" s="19"/>
      <c r="G299" s="19"/>
      <c r="H299" s="19"/>
      <c r="I299" s="19"/>
      <c r="J299" s="19"/>
    </row>
    <row r="300" spans="1:22" ht="22.2" customHeight="1" x14ac:dyDescent="0.2">
      <c r="A300" s="19"/>
      <c r="E300" s="19"/>
      <c r="F300" s="19"/>
      <c r="G300" s="19"/>
      <c r="H300" s="19"/>
      <c r="I300" s="19"/>
      <c r="J300" s="19"/>
    </row>
    <row r="301" spans="1:22" ht="10.95" customHeight="1" x14ac:dyDescent="0.2">
      <c r="A301" s="19"/>
      <c r="E301" s="19"/>
      <c r="F301" s="19"/>
      <c r="G301" s="19"/>
      <c r="H301" s="19"/>
      <c r="I301" s="19"/>
      <c r="J301" s="19"/>
    </row>
    <row r="302" spans="1:22" ht="10.95" customHeight="1" x14ac:dyDescent="0.2">
      <c r="A302" s="19"/>
      <c r="E302" s="19"/>
      <c r="F302" s="19"/>
      <c r="G302" s="19"/>
      <c r="H302" s="19"/>
      <c r="I302" s="19"/>
      <c r="J302" s="19"/>
    </row>
    <row r="303" spans="1:22" ht="10.95" customHeight="1" x14ac:dyDescent="0.2">
      <c r="A303" s="19"/>
      <c r="E303" s="19"/>
      <c r="F303" s="19"/>
      <c r="G303" s="19"/>
      <c r="H303" s="19"/>
      <c r="I303" s="19"/>
      <c r="J303" s="19"/>
    </row>
    <row r="304" spans="1:22" ht="10.95" customHeight="1" x14ac:dyDescent="0.2">
      <c r="A304" s="19"/>
      <c r="E304" s="19"/>
      <c r="F304" s="19"/>
      <c r="G304" s="19"/>
      <c r="H304" s="19"/>
      <c r="I304" s="19"/>
      <c r="J304" s="19"/>
    </row>
    <row r="305" spans="1:22" s="1" customFormat="1" ht="10.95" customHeight="1" x14ac:dyDescent="0.2">
      <c r="A305" s="19"/>
      <c r="B305" s="18"/>
      <c r="C305" s="18"/>
      <c r="D305" s="54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54"/>
      <c r="P305" s="19"/>
      <c r="Q305" s="19"/>
      <c r="R305" s="19"/>
      <c r="S305" s="19"/>
      <c r="T305" s="19"/>
      <c r="U305" s="19"/>
      <c r="V305" s="40"/>
    </row>
    <row r="306" spans="1:22" ht="10.95" customHeight="1" x14ac:dyDescent="0.2">
      <c r="A306" s="19"/>
      <c r="E306" s="19"/>
      <c r="F306" s="19"/>
      <c r="G306" s="19"/>
      <c r="H306" s="19"/>
      <c r="I306" s="19"/>
      <c r="J306" s="19"/>
    </row>
    <row r="307" spans="1:22" ht="13.2" customHeight="1" x14ac:dyDescent="0.2">
      <c r="A307" s="19"/>
      <c r="E307" s="19"/>
      <c r="F307" s="19"/>
      <c r="G307" s="19"/>
      <c r="H307" s="19"/>
      <c r="I307" s="19"/>
      <c r="J307" s="19"/>
    </row>
    <row r="308" spans="1:22" ht="13.2" customHeight="1" x14ac:dyDescent="0.2">
      <c r="A308" s="19"/>
      <c r="E308" s="19"/>
      <c r="F308" s="19"/>
      <c r="G308" s="19"/>
      <c r="H308" s="19"/>
      <c r="I308" s="19"/>
      <c r="J308" s="19"/>
    </row>
    <row r="309" spans="1:22" ht="10.95" customHeight="1" x14ac:dyDescent="0.2">
      <c r="A309" s="19"/>
      <c r="E309" s="19"/>
      <c r="F309" s="19"/>
      <c r="G309" s="19"/>
      <c r="H309" s="19"/>
      <c r="I309" s="19"/>
      <c r="J309" s="19"/>
    </row>
    <row r="310" spans="1:22" ht="10.95" customHeight="1" x14ac:dyDescent="0.2">
      <c r="K310" s="17"/>
      <c r="L310" s="17"/>
      <c r="M310" s="17"/>
      <c r="N310" s="17"/>
      <c r="P310" s="17"/>
      <c r="Q310" s="17"/>
      <c r="R310" s="17"/>
      <c r="S310" s="17"/>
      <c r="T310" s="17"/>
      <c r="U310" s="17"/>
    </row>
    <row r="311" spans="1:22" ht="10.95" customHeight="1" x14ac:dyDescent="0.2">
      <c r="A311" s="19"/>
      <c r="E311" s="19"/>
      <c r="F311" s="19"/>
      <c r="G311" s="19"/>
      <c r="H311" s="19"/>
      <c r="I311" s="19"/>
      <c r="J311" s="19"/>
    </row>
    <row r="312" spans="1:22" s="1" customFormat="1" ht="19.95" customHeight="1" x14ac:dyDescent="0.2">
      <c r="A312" s="19"/>
      <c r="B312" s="18"/>
      <c r="C312" s="18"/>
      <c r="D312" s="54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54"/>
      <c r="P312" s="19"/>
      <c r="Q312" s="19"/>
      <c r="R312" s="19"/>
      <c r="S312" s="19"/>
      <c r="T312" s="19"/>
      <c r="U312" s="19"/>
      <c r="V312" s="40"/>
    </row>
    <row r="313" spans="1:22" s="1" customFormat="1" ht="22.2" customHeight="1" x14ac:dyDescent="0.2">
      <c r="A313" s="19"/>
      <c r="B313" s="18"/>
      <c r="C313" s="18"/>
      <c r="D313" s="54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54"/>
      <c r="P313" s="19"/>
      <c r="Q313" s="19"/>
      <c r="R313" s="19"/>
      <c r="S313" s="19"/>
      <c r="T313" s="19"/>
      <c r="U313" s="19"/>
      <c r="V313" s="40"/>
    </row>
    <row r="314" spans="1:22" ht="10.95" customHeight="1" x14ac:dyDescent="0.2">
      <c r="A314" s="19"/>
      <c r="E314" s="19"/>
      <c r="F314" s="19"/>
      <c r="G314" s="19"/>
      <c r="H314" s="19"/>
      <c r="I314" s="19"/>
      <c r="J314" s="19"/>
    </row>
    <row r="315" spans="1:22" ht="10.95" customHeight="1" x14ac:dyDescent="0.2">
      <c r="A315" s="19"/>
      <c r="E315" s="19"/>
      <c r="F315" s="19"/>
      <c r="G315" s="19"/>
      <c r="H315" s="19"/>
      <c r="I315" s="19"/>
      <c r="J315" s="19"/>
    </row>
    <row r="316" spans="1:22" ht="10.95" customHeight="1" x14ac:dyDescent="0.2">
      <c r="A316" s="19"/>
      <c r="E316" s="19"/>
      <c r="F316" s="19"/>
      <c r="G316" s="19"/>
      <c r="H316" s="19"/>
      <c r="I316" s="19"/>
      <c r="J316" s="19"/>
    </row>
    <row r="317" spans="1:22" ht="10.95" customHeight="1" x14ac:dyDescent="0.2">
      <c r="K317" s="17"/>
      <c r="L317" s="17"/>
      <c r="M317" s="17"/>
      <c r="N317" s="17"/>
      <c r="P317" s="17"/>
      <c r="Q317" s="17"/>
      <c r="R317" s="17"/>
      <c r="S317" s="17"/>
      <c r="T317" s="17"/>
      <c r="U317" s="17"/>
    </row>
    <row r="318" spans="1:22" ht="10.95" customHeight="1" x14ac:dyDescent="0.2">
      <c r="K318" s="17"/>
      <c r="L318" s="17"/>
      <c r="M318" s="17"/>
      <c r="N318" s="17"/>
      <c r="P318" s="17"/>
      <c r="Q318" s="17"/>
      <c r="R318" s="17"/>
      <c r="S318" s="17"/>
      <c r="T318" s="17"/>
      <c r="U318" s="17"/>
    </row>
    <row r="319" spans="1:22" ht="10.95" customHeight="1" x14ac:dyDescent="0.2">
      <c r="A319" s="19"/>
      <c r="E319" s="19"/>
      <c r="F319" s="19"/>
      <c r="G319" s="19"/>
      <c r="H319" s="19"/>
      <c r="I319" s="19"/>
      <c r="J319" s="19"/>
    </row>
    <row r="320" spans="1:22" ht="10.95" customHeight="1" x14ac:dyDescent="0.2">
      <c r="A320" s="19"/>
      <c r="E320" s="19"/>
      <c r="F320" s="19"/>
      <c r="G320" s="19"/>
      <c r="H320" s="19"/>
      <c r="I320" s="19"/>
      <c r="J320" s="19"/>
    </row>
    <row r="321" spans="1:22" ht="10.95" customHeight="1" x14ac:dyDescent="0.2">
      <c r="A321" s="19"/>
      <c r="E321" s="19"/>
      <c r="F321" s="19"/>
      <c r="G321" s="19"/>
      <c r="H321" s="19"/>
      <c r="I321" s="19"/>
      <c r="J321" s="19"/>
    </row>
    <row r="322" spans="1:22" ht="10.95" customHeight="1" x14ac:dyDescent="0.2">
      <c r="A322" s="19"/>
      <c r="E322" s="19"/>
      <c r="F322" s="19"/>
      <c r="G322" s="19"/>
      <c r="H322" s="19"/>
      <c r="I322" s="19"/>
      <c r="J322" s="19"/>
    </row>
    <row r="323" spans="1:22" ht="10.95" customHeight="1" x14ac:dyDescent="0.2">
      <c r="A323" s="19"/>
      <c r="E323" s="19"/>
      <c r="F323" s="19"/>
      <c r="G323" s="19"/>
      <c r="H323" s="19"/>
      <c r="I323" s="19"/>
      <c r="J323" s="19"/>
    </row>
    <row r="324" spans="1:22" ht="10.95" customHeight="1" x14ac:dyDescent="0.2">
      <c r="A324" s="19"/>
      <c r="E324" s="19"/>
      <c r="F324" s="19"/>
      <c r="G324" s="19"/>
      <c r="H324" s="19"/>
      <c r="I324" s="19"/>
      <c r="J324" s="19"/>
    </row>
    <row r="325" spans="1:22" ht="10.95" customHeight="1" x14ac:dyDescent="0.2">
      <c r="A325" s="19"/>
      <c r="E325" s="19"/>
      <c r="F325" s="19"/>
      <c r="G325" s="19"/>
      <c r="H325" s="19"/>
      <c r="I325" s="19"/>
      <c r="J325" s="19"/>
    </row>
    <row r="326" spans="1:22" ht="10.95" customHeight="1" x14ac:dyDescent="0.2">
      <c r="A326" s="19"/>
      <c r="E326" s="19"/>
      <c r="F326" s="19"/>
      <c r="G326" s="19"/>
      <c r="H326" s="19"/>
      <c r="I326" s="19"/>
      <c r="J326" s="19"/>
    </row>
    <row r="327" spans="1:22" ht="10.95" customHeight="1" x14ac:dyDescent="0.2">
      <c r="A327" s="19"/>
      <c r="E327" s="19"/>
      <c r="F327" s="19"/>
      <c r="G327" s="19"/>
      <c r="H327" s="19"/>
      <c r="I327" s="19"/>
      <c r="J327" s="19"/>
    </row>
    <row r="328" spans="1:22" s="1" customFormat="1" ht="10.95" customHeight="1" x14ac:dyDescent="0.2">
      <c r="A328" s="19"/>
      <c r="B328" s="18"/>
      <c r="C328" s="18"/>
      <c r="D328" s="54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54"/>
      <c r="P328" s="19"/>
      <c r="Q328" s="19"/>
      <c r="R328" s="19"/>
      <c r="S328" s="19"/>
      <c r="T328" s="19"/>
      <c r="U328" s="19"/>
      <c r="V328" s="40"/>
    </row>
    <row r="329" spans="1:22" ht="10.95" customHeight="1" x14ac:dyDescent="0.2">
      <c r="A329" s="19"/>
      <c r="E329" s="19"/>
      <c r="F329" s="19"/>
      <c r="G329" s="19"/>
      <c r="H329" s="19"/>
      <c r="I329" s="19"/>
      <c r="J329" s="19"/>
    </row>
    <row r="330" spans="1:22" ht="13.2" customHeight="1" x14ac:dyDescent="0.2">
      <c r="A330" s="19"/>
      <c r="E330" s="19"/>
      <c r="F330" s="19"/>
      <c r="G330" s="19"/>
      <c r="H330" s="19"/>
      <c r="I330" s="19"/>
      <c r="J330" s="19"/>
    </row>
    <row r="331" spans="1:22" ht="13.2" customHeight="1" x14ac:dyDescent="0.2">
      <c r="A331" s="19"/>
      <c r="E331" s="19"/>
      <c r="F331" s="19"/>
      <c r="G331" s="19"/>
      <c r="H331" s="19"/>
      <c r="I331" s="19"/>
      <c r="J331" s="19"/>
    </row>
    <row r="332" spans="1:22" ht="10.95" customHeight="1" x14ac:dyDescent="0.2">
      <c r="A332" s="19"/>
      <c r="E332" s="19"/>
      <c r="F332" s="19"/>
      <c r="G332" s="19"/>
      <c r="H332" s="19"/>
      <c r="I332" s="19"/>
      <c r="J332" s="19"/>
    </row>
    <row r="333" spans="1:22" ht="10.95" customHeight="1" x14ac:dyDescent="0.2">
      <c r="A333" s="19"/>
      <c r="E333" s="19"/>
      <c r="F333" s="19"/>
      <c r="G333" s="19"/>
      <c r="H333" s="19"/>
      <c r="I333" s="19"/>
      <c r="J333" s="19"/>
    </row>
    <row r="334" spans="1:22" ht="10.95" customHeight="1" x14ac:dyDescent="0.2">
      <c r="K334" s="17"/>
      <c r="L334" s="17"/>
      <c r="M334" s="17"/>
      <c r="N334" s="17"/>
      <c r="P334" s="17"/>
      <c r="Q334" s="17"/>
      <c r="R334" s="17"/>
      <c r="S334" s="17"/>
      <c r="T334" s="17"/>
      <c r="U334" s="17"/>
    </row>
    <row r="335" spans="1:22" s="1" customFormat="1" ht="19.95" customHeight="1" x14ac:dyDescent="0.2">
      <c r="A335" s="19"/>
      <c r="B335" s="18"/>
      <c r="C335" s="18"/>
      <c r="D335" s="54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54"/>
      <c r="P335" s="19"/>
      <c r="Q335" s="19"/>
      <c r="R335" s="19"/>
      <c r="S335" s="19"/>
      <c r="T335" s="19"/>
      <c r="U335" s="19"/>
      <c r="V335" s="40"/>
    </row>
    <row r="336" spans="1:22" s="1" customFormat="1" ht="22.2" customHeight="1" x14ac:dyDescent="0.2">
      <c r="A336" s="19"/>
      <c r="B336" s="18"/>
      <c r="C336" s="18"/>
      <c r="D336" s="54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54"/>
      <c r="P336" s="19"/>
      <c r="Q336" s="19"/>
      <c r="R336" s="19"/>
      <c r="S336" s="19"/>
      <c r="T336" s="19"/>
      <c r="U336" s="19"/>
      <c r="V336" s="40"/>
    </row>
    <row r="337" spans="1:22" ht="10.95" customHeight="1" x14ac:dyDescent="0.2">
      <c r="A337" s="19"/>
      <c r="E337" s="19"/>
      <c r="F337" s="19"/>
      <c r="G337" s="19"/>
      <c r="H337" s="19"/>
      <c r="I337" s="19"/>
      <c r="J337" s="19"/>
    </row>
    <row r="338" spans="1:22" ht="10.95" customHeight="1" x14ac:dyDescent="0.2">
      <c r="A338" s="19"/>
      <c r="E338" s="19"/>
      <c r="F338" s="19"/>
      <c r="G338" s="19"/>
      <c r="H338" s="19"/>
      <c r="I338" s="19"/>
      <c r="J338" s="19"/>
    </row>
    <row r="339" spans="1:22" ht="10.95" customHeight="1" x14ac:dyDescent="0.2">
      <c r="A339" s="19"/>
      <c r="E339" s="19"/>
      <c r="F339" s="19"/>
      <c r="G339" s="19"/>
      <c r="H339" s="19"/>
      <c r="I339" s="19"/>
      <c r="J339" s="19"/>
    </row>
    <row r="340" spans="1:22" ht="10.95" customHeight="1" x14ac:dyDescent="0.2">
      <c r="A340" s="19"/>
      <c r="E340" s="19"/>
      <c r="F340" s="19"/>
      <c r="G340" s="19"/>
      <c r="H340" s="19"/>
      <c r="I340" s="19"/>
      <c r="J340" s="19"/>
    </row>
    <row r="341" spans="1:22" ht="10.95" customHeight="1" x14ac:dyDescent="0.2">
      <c r="K341" s="17"/>
      <c r="L341" s="17"/>
      <c r="M341" s="17"/>
      <c r="N341" s="17"/>
      <c r="P341" s="17"/>
      <c r="Q341" s="17"/>
      <c r="R341" s="17"/>
      <c r="S341" s="17"/>
      <c r="T341" s="17"/>
      <c r="U341" s="17"/>
    </row>
    <row r="342" spans="1:22" ht="10.95" customHeight="1" x14ac:dyDescent="0.2">
      <c r="K342" s="17"/>
      <c r="L342" s="17"/>
      <c r="M342" s="17"/>
      <c r="N342" s="17"/>
      <c r="P342" s="17"/>
      <c r="Q342" s="17"/>
      <c r="R342" s="17"/>
      <c r="S342" s="17"/>
      <c r="T342" s="17"/>
      <c r="U342" s="17"/>
    </row>
    <row r="343" spans="1:22" ht="10.95" customHeight="1" x14ac:dyDescent="0.2">
      <c r="A343" s="19"/>
      <c r="E343" s="19"/>
      <c r="F343" s="19"/>
      <c r="G343" s="19"/>
      <c r="H343" s="19"/>
      <c r="I343" s="19"/>
      <c r="J343" s="19"/>
    </row>
    <row r="344" spans="1:22" ht="10.95" customHeight="1" x14ac:dyDescent="0.2">
      <c r="A344" s="19"/>
      <c r="E344" s="19"/>
      <c r="F344" s="19"/>
      <c r="G344" s="19"/>
      <c r="H344" s="19"/>
      <c r="I344" s="19"/>
      <c r="J344" s="19"/>
    </row>
    <row r="345" spans="1:22" ht="22.2" customHeight="1" x14ac:dyDescent="0.2">
      <c r="A345" s="19"/>
      <c r="E345" s="19"/>
      <c r="F345" s="19"/>
      <c r="G345" s="19"/>
      <c r="H345" s="19"/>
      <c r="I345" s="19"/>
      <c r="J345" s="19"/>
    </row>
    <row r="346" spans="1:22" ht="10.95" customHeight="1" x14ac:dyDescent="0.2">
      <c r="A346" s="19"/>
      <c r="E346" s="19"/>
      <c r="F346" s="19"/>
      <c r="G346" s="19"/>
      <c r="H346" s="19"/>
      <c r="I346" s="19"/>
      <c r="J346" s="19"/>
    </row>
    <row r="347" spans="1:22" ht="10.95" customHeight="1" x14ac:dyDescent="0.2">
      <c r="A347" s="19"/>
      <c r="E347" s="19"/>
      <c r="F347" s="19"/>
      <c r="G347" s="19"/>
      <c r="H347" s="19"/>
      <c r="I347" s="19"/>
      <c r="J347" s="19"/>
    </row>
    <row r="348" spans="1:22" ht="10.95" customHeight="1" x14ac:dyDescent="0.2">
      <c r="A348" s="19"/>
      <c r="E348" s="19"/>
      <c r="F348" s="19"/>
      <c r="G348" s="19"/>
      <c r="H348" s="19"/>
      <c r="I348" s="19"/>
      <c r="J348" s="19"/>
    </row>
    <row r="349" spans="1:22" ht="10.95" customHeight="1" x14ac:dyDescent="0.2">
      <c r="A349" s="19"/>
      <c r="E349" s="19"/>
      <c r="F349" s="19"/>
      <c r="G349" s="19"/>
      <c r="H349" s="19"/>
      <c r="I349" s="19"/>
      <c r="J349" s="19"/>
    </row>
    <row r="350" spans="1:22" ht="10.95" customHeight="1" x14ac:dyDescent="0.2">
      <c r="A350" s="19"/>
      <c r="E350" s="19"/>
      <c r="F350" s="19"/>
      <c r="G350" s="19"/>
      <c r="H350" s="19"/>
      <c r="I350" s="19"/>
      <c r="J350" s="19"/>
    </row>
    <row r="351" spans="1:22" ht="10.95" customHeight="1" x14ac:dyDescent="0.2">
      <c r="A351" s="19"/>
      <c r="E351" s="19"/>
      <c r="F351" s="19"/>
      <c r="G351" s="19"/>
      <c r="H351" s="19"/>
      <c r="I351" s="19"/>
      <c r="J351" s="19"/>
    </row>
    <row r="352" spans="1:22" s="1" customFormat="1" ht="10.95" customHeight="1" x14ac:dyDescent="0.2">
      <c r="A352" s="19"/>
      <c r="B352" s="18"/>
      <c r="C352" s="18"/>
      <c r="D352" s="54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54"/>
      <c r="P352" s="19"/>
      <c r="Q352" s="19"/>
      <c r="R352" s="19"/>
      <c r="S352" s="19"/>
      <c r="T352" s="19"/>
      <c r="U352" s="19"/>
      <c r="V352" s="40"/>
    </row>
    <row r="353" spans="1:22" ht="10.95" customHeight="1" x14ac:dyDescent="0.2">
      <c r="A353" s="19"/>
      <c r="E353" s="19"/>
      <c r="F353" s="19"/>
      <c r="G353" s="19"/>
      <c r="H353" s="19"/>
      <c r="I353" s="19"/>
      <c r="J353" s="19"/>
    </row>
    <row r="354" spans="1:22" ht="13.2" customHeight="1" x14ac:dyDescent="0.2">
      <c r="A354" s="19"/>
      <c r="E354" s="19"/>
      <c r="F354" s="19"/>
      <c r="G354" s="19"/>
      <c r="H354" s="19"/>
      <c r="I354" s="19"/>
      <c r="J354" s="19"/>
    </row>
    <row r="355" spans="1:22" ht="13.2" customHeight="1" x14ac:dyDescent="0.2">
      <c r="A355" s="19"/>
      <c r="E355" s="19"/>
      <c r="F355" s="19"/>
      <c r="G355" s="19"/>
      <c r="H355" s="19"/>
      <c r="I355" s="19"/>
      <c r="J355" s="19"/>
    </row>
    <row r="356" spans="1:22" ht="10.95" customHeight="1" x14ac:dyDescent="0.2">
      <c r="A356" s="19"/>
      <c r="E356" s="19"/>
      <c r="F356" s="19"/>
      <c r="G356" s="19"/>
      <c r="H356" s="19"/>
      <c r="I356" s="19"/>
      <c r="J356" s="19"/>
    </row>
    <row r="357" spans="1:22" ht="10.95" customHeight="1" x14ac:dyDescent="0.2">
      <c r="A357" s="19"/>
      <c r="E357" s="19"/>
      <c r="F357" s="19"/>
      <c r="G357" s="19"/>
      <c r="H357" s="19"/>
      <c r="I357" s="19"/>
      <c r="J357" s="19"/>
    </row>
    <row r="358" spans="1:22" ht="10.95" customHeight="1" x14ac:dyDescent="0.2">
      <c r="K358" s="17"/>
      <c r="L358" s="17"/>
      <c r="M358" s="17"/>
      <c r="N358" s="17"/>
      <c r="P358" s="17"/>
      <c r="Q358" s="17"/>
      <c r="R358" s="17"/>
      <c r="S358" s="17"/>
      <c r="T358" s="17"/>
      <c r="U358" s="17"/>
    </row>
    <row r="359" spans="1:22" s="1" customFormat="1" ht="19.95" customHeight="1" x14ac:dyDescent="0.2">
      <c r="A359" s="19"/>
      <c r="B359" s="18"/>
      <c r="C359" s="18"/>
      <c r="D359" s="54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54"/>
      <c r="P359" s="19"/>
      <c r="Q359" s="19"/>
      <c r="R359" s="19"/>
      <c r="S359" s="19"/>
      <c r="T359" s="19"/>
      <c r="U359" s="19"/>
      <c r="V359" s="40"/>
    </row>
    <row r="360" spans="1:22" s="1" customFormat="1" ht="22.2" customHeight="1" x14ac:dyDescent="0.2">
      <c r="A360" s="19"/>
      <c r="B360" s="18"/>
      <c r="C360" s="18"/>
      <c r="D360" s="54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54"/>
      <c r="P360" s="19"/>
      <c r="Q360" s="19"/>
      <c r="R360" s="19"/>
      <c r="S360" s="19"/>
      <c r="T360" s="19"/>
      <c r="U360" s="19"/>
      <c r="V360" s="40"/>
    </row>
    <row r="361" spans="1:22" ht="10.95" customHeight="1" x14ac:dyDescent="0.2">
      <c r="A361" s="19"/>
      <c r="E361" s="19"/>
      <c r="F361" s="19"/>
      <c r="G361" s="19"/>
      <c r="H361" s="19"/>
      <c r="I361" s="19"/>
      <c r="J361" s="19"/>
    </row>
    <row r="362" spans="1:22" ht="10.95" customHeight="1" x14ac:dyDescent="0.2">
      <c r="A362" s="19"/>
      <c r="E362" s="19"/>
      <c r="F362" s="19"/>
      <c r="G362" s="19"/>
      <c r="H362" s="19"/>
      <c r="I362" s="19"/>
      <c r="J362" s="19"/>
    </row>
    <row r="363" spans="1:22" ht="10.95" customHeight="1" x14ac:dyDescent="0.2">
      <c r="A363" s="19"/>
      <c r="E363" s="19"/>
      <c r="F363" s="19"/>
      <c r="G363" s="19"/>
      <c r="H363" s="19"/>
      <c r="I363" s="19"/>
      <c r="J363" s="19"/>
    </row>
    <row r="364" spans="1:22" ht="10.95" customHeight="1" x14ac:dyDescent="0.2">
      <c r="A364" s="19"/>
      <c r="E364" s="19"/>
      <c r="F364" s="19"/>
      <c r="G364" s="19"/>
      <c r="H364" s="19"/>
      <c r="I364" s="19"/>
      <c r="J364" s="19"/>
    </row>
    <row r="365" spans="1:22" ht="22.2" customHeight="1" x14ac:dyDescent="0.2">
      <c r="K365" s="17"/>
      <c r="L365" s="17"/>
      <c r="M365" s="17"/>
      <c r="N365" s="17"/>
      <c r="P365" s="17"/>
      <c r="Q365" s="17"/>
      <c r="R365" s="17"/>
      <c r="S365" s="17"/>
      <c r="T365" s="17"/>
      <c r="U365" s="17"/>
    </row>
    <row r="366" spans="1:22" ht="10.95" customHeight="1" x14ac:dyDescent="0.2">
      <c r="K366" s="17"/>
      <c r="L366" s="17"/>
      <c r="M366" s="17"/>
      <c r="N366" s="17"/>
      <c r="P366" s="17"/>
      <c r="Q366" s="17"/>
      <c r="R366" s="17"/>
      <c r="S366" s="17"/>
      <c r="T366" s="17"/>
      <c r="U366" s="17"/>
    </row>
    <row r="367" spans="1:22" ht="10.95" customHeight="1" x14ac:dyDescent="0.2">
      <c r="A367" s="19"/>
      <c r="E367" s="19"/>
      <c r="F367" s="19"/>
      <c r="G367" s="19"/>
      <c r="H367" s="19"/>
      <c r="I367" s="19"/>
      <c r="J367" s="19"/>
    </row>
    <row r="368" spans="1:22" ht="10.95" customHeight="1" x14ac:dyDescent="0.2">
      <c r="A368" s="19"/>
      <c r="E368" s="19"/>
      <c r="F368" s="19"/>
      <c r="G368" s="19"/>
      <c r="H368" s="19"/>
      <c r="I368" s="19"/>
      <c r="J368" s="19"/>
    </row>
    <row r="369" spans="1:22" ht="22.2" customHeight="1" x14ac:dyDescent="0.2">
      <c r="A369" s="19"/>
      <c r="E369" s="19"/>
      <c r="F369" s="19"/>
      <c r="G369" s="19"/>
      <c r="H369" s="19"/>
      <c r="I369" s="19"/>
      <c r="J369" s="19"/>
    </row>
    <row r="370" spans="1:22" ht="10.95" customHeight="1" x14ac:dyDescent="0.2">
      <c r="A370" s="19"/>
      <c r="E370" s="19"/>
      <c r="F370" s="19"/>
      <c r="G370" s="19"/>
      <c r="H370" s="19"/>
      <c r="I370" s="19"/>
      <c r="J370" s="19"/>
    </row>
    <row r="371" spans="1:22" ht="10.95" customHeight="1" x14ac:dyDescent="0.2">
      <c r="A371" s="19"/>
      <c r="E371" s="19"/>
      <c r="F371" s="19"/>
      <c r="G371" s="19"/>
      <c r="H371" s="19"/>
      <c r="I371" s="19"/>
      <c r="J371" s="19"/>
    </row>
    <row r="372" spans="1:22" ht="10.95" customHeight="1" x14ac:dyDescent="0.2">
      <c r="A372" s="19"/>
      <c r="E372" s="19"/>
      <c r="F372" s="19"/>
      <c r="G372" s="19"/>
      <c r="H372" s="19"/>
      <c r="I372" s="19"/>
      <c r="J372" s="19"/>
    </row>
    <row r="373" spans="1:22" ht="10.95" customHeight="1" x14ac:dyDescent="0.2">
      <c r="A373" s="19"/>
      <c r="E373" s="19"/>
      <c r="F373" s="19"/>
      <c r="G373" s="19"/>
      <c r="H373" s="19"/>
      <c r="I373" s="19"/>
      <c r="J373" s="19"/>
    </row>
    <row r="374" spans="1:22" ht="10.95" customHeight="1" x14ac:dyDescent="0.2">
      <c r="A374" s="19"/>
      <c r="E374" s="19"/>
      <c r="F374" s="19"/>
      <c r="G374" s="19"/>
      <c r="H374" s="19"/>
      <c r="I374" s="19"/>
      <c r="J374" s="19"/>
    </row>
    <row r="375" spans="1:22" ht="10.95" customHeight="1" x14ac:dyDescent="0.2">
      <c r="A375" s="19"/>
      <c r="E375" s="19"/>
      <c r="F375" s="19"/>
      <c r="G375" s="19"/>
      <c r="H375" s="19"/>
      <c r="I375" s="19"/>
      <c r="J375" s="19"/>
    </row>
    <row r="376" spans="1:22" s="1" customFormat="1" ht="10.95" customHeight="1" x14ac:dyDescent="0.2">
      <c r="A376" s="19"/>
      <c r="B376" s="18"/>
      <c r="C376" s="18"/>
      <c r="D376" s="54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54"/>
      <c r="P376" s="19"/>
      <c r="Q376" s="19"/>
      <c r="R376" s="19"/>
      <c r="S376" s="19"/>
      <c r="T376" s="19"/>
      <c r="U376" s="19"/>
      <c r="V376" s="40"/>
    </row>
    <row r="377" spans="1:22" ht="10.95" customHeight="1" x14ac:dyDescent="0.2">
      <c r="A377" s="19"/>
      <c r="E377" s="19"/>
      <c r="F377" s="19"/>
      <c r="G377" s="19"/>
      <c r="H377" s="19"/>
      <c r="I377" s="19"/>
      <c r="J377" s="19"/>
    </row>
    <row r="378" spans="1:22" ht="13.2" customHeight="1" x14ac:dyDescent="0.2">
      <c r="A378" s="19"/>
      <c r="E378" s="19"/>
      <c r="F378" s="19"/>
      <c r="G378" s="19"/>
      <c r="H378" s="19"/>
      <c r="I378" s="19"/>
      <c r="J378" s="19"/>
    </row>
    <row r="379" spans="1:22" ht="13.2" customHeight="1" x14ac:dyDescent="0.2">
      <c r="A379" s="19"/>
      <c r="E379" s="19"/>
      <c r="F379" s="19"/>
      <c r="G379" s="19"/>
      <c r="H379" s="19"/>
      <c r="I379" s="19"/>
      <c r="J379" s="19"/>
    </row>
    <row r="380" spans="1:22" ht="10.95" customHeight="1" x14ac:dyDescent="0.2">
      <c r="A380" s="19"/>
      <c r="E380" s="19"/>
      <c r="F380" s="19"/>
      <c r="G380" s="19"/>
      <c r="H380" s="19"/>
      <c r="I380" s="19"/>
      <c r="J380" s="19"/>
    </row>
    <row r="381" spans="1:22" ht="10.95" customHeight="1" x14ac:dyDescent="0.2">
      <c r="K381" s="17"/>
      <c r="L381" s="17"/>
      <c r="M381" s="17"/>
      <c r="N381" s="17"/>
      <c r="P381" s="17"/>
      <c r="Q381" s="17"/>
      <c r="R381" s="17"/>
      <c r="S381" s="17"/>
      <c r="T381" s="17"/>
      <c r="U381" s="17"/>
    </row>
    <row r="382" spans="1:22" ht="10.95" customHeight="1" x14ac:dyDescent="0.2">
      <c r="A382" s="19"/>
      <c r="E382" s="19"/>
      <c r="F382" s="19"/>
      <c r="G382" s="19"/>
      <c r="H382" s="19"/>
      <c r="I382" s="19"/>
      <c r="J382" s="19"/>
    </row>
    <row r="383" spans="1:22" s="1" customFormat="1" ht="19.95" customHeight="1" x14ac:dyDescent="0.2">
      <c r="A383" s="19"/>
      <c r="B383" s="18"/>
      <c r="C383" s="18"/>
      <c r="D383" s="54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54"/>
      <c r="P383" s="19"/>
      <c r="Q383" s="19"/>
      <c r="R383" s="19"/>
      <c r="S383" s="19"/>
      <c r="T383" s="19"/>
      <c r="U383" s="19"/>
      <c r="V383" s="40"/>
    </row>
    <row r="384" spans="1:22" s="1" customFormat="1" ht="22.2" customHeight="1" x14ac:dyDescent="0.2">
      <c r="A384" s="17"/>
      <c r="B384" s="18"/>
      <c r="C384" s="18"/>
      <c r="D384" s="54"/>
      <c r="E384" s="17"/>
      <c r="F384" s="17"/>
      <c r="G384" s="17"/>
      <c r="H384" s="17"/>
      <c r="I384" s="17"/>
      <c r="J384" s="17"/>
      <c r="K384" s="19"/>
      <c r="L384" s="19"/>
      <c r="M384" s="19"/>
      <c r="N384" s="19"/>
      <c r="O384" s="54"/>
      <c r="P384" s="19"/>
      <c r="Q384" s="19"/>
      <c r="R384" s="19"/>
      <c r="S384" s="19"/>
      <c r="T384" s="19"/>
      <c r="U384" s="19"/>
      <c r="V384" s="40"/>
    </row>
    <row r="385" spans="1:22" ht="10.95" customHeight="1" x14ac:dyDescent="0.2"/>
    <row r="386" spans="1:22" ht="10.95" customHeight="1" x14ac:dyDescent="0.2"/>
    <row r="387" spans="1:22" ht="10.95" customHeight="1" x14ac:dyDescent="0.2"/>
    <row r="388" spans="1:22" ht="10.95" customHeight="1" x14ac:dyDescent="0.2"/>
    <row r="389" spans="1:22" ht="10.95" customHeight="1" x14ac:dyDescent="0.2"/>
    <row r="390" spans="1:22" ht="10.95" customHeight="1" x14ac:dyDescent="0.2"/>
    <row r="391" spans="1:22" ht="10.95" customHeight="1" x14ac:dyDescent="0.2"/>
    <row r="392" spans="1:22" ht="22.2" customHeight="1" x14ac:dyDescent="0.2"/>
    <row r="393" spans="1:22" ht="10.95" customHeight="1" x14ac:dyDescent="0.2"/>
    <row r="394" spans="1:22" ht="10.95" customHeight="1" x14ac:dyDescent="0.2"/>
    <row r="395" spans="1:22" ht="10.95" customHeight="1" x14ac:dyDescent="0.2"/>
    <row r="396" spans="1:22" ht="10.95" customHeight="1" x14ac:dyDescent="0.2"/>
    <row r="397" spans="1:22" ht="10.95" customHeight="1" x14ac:dyDescent="0.2"/>
    <row r="398" spans="1:22" ht="10.95" customHeight="1" x14ac:dyDescent="0.2"/>
    <row r="399" spans="1:22" s="1" customFormat="1" ht="10.95" customHeight="1" x14ac:dyDescent="0.2">
      <c r="A399" s="17"/>
      <c r="B399" s="18"/>
      <c r="C399" s="18"/>
      <c r="D399" s="54"/>
      <c r="E399" s="17"/>
      <c r="F399" s="17"/>
      <c r="G399" s="17"/>
      <c r="H399" s="17"/>
      <c r="I399" s="17"/>
      <c r="J399" s="17"/>
      <c r="K399" s="19"/>
      <c r="L399" s="19"/>
      <c r="M399" s="19"/>
      <c r="N399" s="19"/>
      <c r="O399" s="54"/>
      <c r="P399" s="19"/>
      <c r="Q399" s="19"/>
      <c r="R399" s="19"/>
      <c r="S399" s="19"/>
      <c r="T399" s="19"/>
      <c r="U399" s="19"/>
      <c r="V399" s="40"/>
    </row>
    <row r="400" spans="1:22" ht="10.95" customHeight="1" x14ac:dyDescent="0.2"/>
    <row r="401" ht="10.95" customHeight="1" x14ac:dyDescent="0.2"/>
  </sheetData>
  <mergeCells count="424">
    <mergeCell ref="L121:N121"/>
    <mergeCell ref="M120:N120"/>
    <mergeCell ref="M119:N119"/>
    <mergeCell ref="M118:N118"/>
    <mergeCell ref="M117:N117"/>
    <mergeCell ref="M116:N116"/>
    <mergeCell ref="T114:T115"/>
    <mergeCell ref="S114:S115"/>
    <mergeCell ref="L109:M109"/>
    <mergeCell ref="L112:M113"/>
    <mergeCell ref="E1:J1"/>
    <mergeCell ref="P1:U1"/>
    <mergeCell ref="A3:C3"/>
    <mergeCell ref="L3:N3"/>
    <mergeCell ref="A4:B4"/>
    <mergeCell ref="L4:M4"/>
    <mergeCell ref="A6:J6"/>
    <mergeCell ref="L6:U6"/>
    <mergeCell ref="A5:U5"/>
    <mergeCell ref="A7:B8"/>
    <mergeCell ref="G7:H7"/>
    <mergeCell ref="R7:S7"/>
    <mergeCell ref="F8:J8"/>
    <mergeCell ref="Q8:U8"/>
    <mergeCell ref="A20:C20"/>
    <mergeCell ref="L20:N20"/>
    <mergeCell ref="A21:B21"/>
    <mergeCell ref="L21:M21"/>
    <mergeCell ref="M10:N11"/>
    <mergeCell ref="M15:N15"/>
    <mergeCell ref="M16:N16"/>
    <mergeCell ref="B13:C13"/>
    <mergeCell ref="M14:N14"/>
    <mergeCell ref="L7:M9"/>
    <mergeCell ref="O114:O115"/>
    <mergeCell ref="P114:R114"/>
    <mergeCell ref="U114:U115"/>
    <mergeCell ref="U27:U28"/>
    <mergeCell ref="M29:N29"/>
    <mergeCell ref="M30:N30"/>
    <mergeCell ref="M31:N31"/>
    <mergeCell ref="M32:N32"/>
    <mergeCell ref="M33:N33"/>
    <mergeCell ref="M34:N34"/>
    <mergeCell ref="L40:M40"/>
    <mergeCell ref="R40:U40"/>
    <mergeCell ref="R76:S76"/>
    <mergeCell ref="M82:N82"/>
    <mergeCell ref="L85:N85"/>
    <mergeCell ref="S61:S62"/>
    <mergeCell ref="L35:N35"/>
    <mergeCell ref="L91:N91"/>
    <mergeCell ref="M102:N102"/>
    <mergeCell ref="L89:N89"/>
    <mergeCell ref="L90:M90"/>
    <mergeCell ref="U78:U79"/>
    <mergeCell ref="R90:U90"/>
    <mergeCell ref="T95:T96"/>
    <mergeCell ref="A22:C22"/>
    <mergeCell ref="A55:C55"/>
    <mergeCell ref="M17:N17"/>
    <mergeCell ref="F60:J60"/>
    <mergeCell ref="Q60:U60"/>
    <mergeCell ref="L18:N18"/>
    <mergeCell ref="M168:N168"/>
    <mergeCell ref="M169:N169"/>
    <mergeCell ref="M170:N170"/>
    <mergeCell ref="S130:S131"/>
    <mergeCell ref="M133:N133"/>
    <mergeCell ref="M134:N134"/>
    <mergeCell ref="U61:U62"/>
    <mergeCell ref="Q129:U129"/>
    <mergeCell ref="M98:N98"/>
    <mergeCell ref="M99:N99"/>
    <mergeCell ref="M101:N101"/>
    <mergeCell ref="Q94:U94"/>
    <mergeCell ref="M67:N67"/>
    <mergeCell ref="L68:N68"/>
    <mergeCell ref="M97:N97"/>
    <mergeCell ref="M100:N100"/>
    <mergeCell ref="L126:N126"/>
    <mergeCell ref="R128:S128"/>
    <mergeCell ref="Q113:U113"/>
    <mergeCell ref="R112:S112"/>
    <mergeCell ref="L110:N110"/>
    <mergeCell ref="R109:U109"/>
    <mergeCell ref="L93:M94"/>
    <mergeCell ref="R93:S93"/>
    <mergeCell ref="L142:N142"/>
    <mergeCell ref="L143:M143"/>
    <mergeCell ref="L130:L131"/>
    <mergeCell ref="L144:N144"/>
    <mergeCell ref="S148:S149"/>
    <mergeCell ref="M137:N137"/>
    <mergeCell ref="M171:N171"/>
    <mergeCell ref="U148:U149"/>
    <mergeCell ref="M114:N115"/>
    <mergeCell ref="L114:L115"/>
    <mergeCell ref="L124:N124"/>
    <mergeCell ref="L125:M125"/>
    <mergeCell ref="U165:U166"/>
    <mergeCell ref="L159:N159"/>
    <mergeCell ref="L160:M160"/>
    <mergeCell ref="Q164:U164"/>
    <mergeCell ref="S165:S166"/>
    <mergeCell ref="T165:T166"/>
    <mergeCell ref="L165:L166"/>
    <mergeCell ref="M165:N166"/>
    <mergeCell ref="O165:O166"/>
    <mergeCell ref="P165:R165"/>
    <mergeCell ref="Q147:U147"/>
    <mergeCell ref="M167:N167"/>
    <mergeCell ref="L138:N138"/>
    <mergeCell ref="U130:U131"/>
    <mergeCell ref="M153:N153"/>
    <mergeCell ref="M154:N154"/>
    <mergeCell ref="M155:N155"/>
    <mergeCell ref="L156:N156"/>
    <mergeCell ref="L172:N172"/>
    <mergeCell ref="T148:T149"/>
    <mergeCell ref="R146:S146"/>
    <mergeCell ref="L148:L149"/>
    <mergeCell ref="M148:N149"/>
    <mergeCell ref="O148:O149"/>
    <mergeCell ref="P148:R148"/>
    <mergeCell ref="M130:N131"/>
    <mergeCell ref="O130:O131"/>
    <mergeCell ref="P130:R130"/>
    <mergeCell ref="M132:N132"/>
    <mergeCell ref="T130:T131"/>
    <mergeCell ref="M136:N136"/>
    <mergeCell ref="M150:N150"/>
    <mergeCell ref="M151:N151"/>
    <mergeCell ref="M152:N152"/>
    <mergeCell ref="L161:N161"/>
    <mergeCell ref="R163:S163"/>
    <mergeCell ref="M48:N48"/>
    <mergeCell ref="M49:N49"/>
    <mergeCell ref="M50:N50"/>
    <mergeCell ref="M51:N51"/>
    <mergeCell ref="L52:N52"/>
    <mergeCell ref="L39:N39"/>
    <mergeCell ref="P27:R27"/>
    <mergeCell ref="L108:N108"/>
    <mergeCell ref="R125:U125"/>
    <mergeCell ref="M66:N66"/>
    <mergeCell ref="R56:U56"/>
    <mergeCell ref="L57:N57"/>
    <mergeCell ref="R59:S59"/>
    <mergeCell ref="L61:L62"/>
    <mergeCell ref="T61:T62"/>
    <mergeCell ref="L56:M56"/>
    <mergeCell ref="L76:M77"/>
    <mergeCell ref="M81:N81"/>
    <mergeCell ref="L72:N72"/>
    <mergeCell ref="L73:M73"/>
    <mergeCell ref="L74:N74"/>
    <mergeCell ref="P93:Q93"/>
    <mergeCell ref="S78:S79"/>
    <mergeCell ref="T78:T79"/>
    <mergeCell ref="L41:N41"/>
    <mergeCell ref="L45:L46"/>
    <mergeCell ref="M45:N46"/>
    <mergeCell ref="O45:O46"/>
    <mergeCell ref="P45:R45"/>
    <mergeCell ref="S45:S46"/>
    <mergeCell ref="T45:T46"/>
    <mergeCell ref="U45:U46"/>
    <mergeCell ref="R43:S43"/>
    <mergeCell ref="Q44:U44"/>
    <mergeCell ref="A144:C144"/>
    <mergeCell ref="I148:I149"/>
    <mergeCell ref="J148:J149"/>
    <mergeCell ref="A142:C142"/>
    <mergeCell ref="A143:B143"/>
    <mergeCell ref="F147:J147"/>
    <mergeCell ref="A130:A131"/>
    <mergeCell ref="B130:C131"/>
    <mergeCell ref="D130:D131"/>
    <mergeCell ref="E130:G130"/>
    <mergeCell ref="H130:H131"/>
    <mergeCell ref="I130:I131"/>
    <mergeCell ref="J130:J131"/>
    <mergeCell ref="G143:J143"/>
    <mergeCell ref="B132:C132"/>
    <mergeCell ref="B133:C133"/>
    <mergeCell ref="B134:C134"/>
    <mergeCell ref="B135:C135"/>
    <mergeCell ref="B136:C136"/>
    <mergeCell ref="B137:C137"/>
    <mergeCell ref="A138:C138"/>
    <mergeCell ref="A145:U145"/>
    <mergeCell ref="M135:N135"/>
    <mergeCell ref="R143:U143"/>
    <mergeCell ref="B168:C168"/>
    <mergeCell ref="B169:C169"/>
    <mergeCell ref="B170:C170"/>
    <mergeCell ref="B171:C171"/>
    <mergeCell ref="A172:C172"/>
    <mergeCell ref="G146:H146"/>
    <mergeCell ref="A148:A149"/>
    <mergeCell ref="B148:C149"/>
    <mergeCell ref="D148:D149"/>
    <mergeCell ref="E148:G148"/>
    <mergeCell ref="H148:H149"/>
    <mergeCell ref="B167:C167"/>
    <mergeCell ref="A161:C161"/>
    <mergeCell ref="F164:J164"/>
    <mergeCell ref="I165:I166"/>
    <mergeCell ref="J165:J166"/>
    <mergeCell ref="A159:C159"/>
    <mergeCell ref="A160:B160"/>
    <mergeCell ref="B150:C150"/>
    <mergeCell ref="B151:C151"/>
    <mergeCell ref="B152:C152"/>
    <mergeCell ref="B153:C153"/>
    <mergeCell ref="B154:C154"/>
    <mergeCell ref="G163:H163"/>
    <mergeCell ref="A165:A166"/>
    <mergeCell ref="B165:C166"/>
    <mergeCell ref="D165:D166"/>
    <mergeCell ref="E165:G165"/>
    <mergeCell ref="H165:H166"/>
    <mergeCell ref="G160:J160"/>
    <mergeCell ref="A146:B147"/>
    <mergeCell ref="A163:B164"/>
    <mergeCell ref="B155:C155"/>
    <mergeCell ref="A156:C156"/>
    <mergeCell ref="A162:U162"/>
    <mergeCell ref="R160:U160"/>
    <mergeCell ref="G128:H128"/>
    <mergeCell ref="A124:C124"/>
    <mergeCell ref="A125:B125"/>
    <mergeCell ref="A121:C121"/>
    <mergeCell ref="I114:I115"/>
    <mergeCell ref="J114:J115"/>
    <mergeCell ref="B116:C116"/>
    <mergeCell ref="B117:C117"/>
    <mergeCell ref="B118:C118"/>
    <mergeCell ref="B119:C119"/>
    <mergeCell ref="B120:C120"/>
    <mergeCell ref="G125:J125"/>
    <mergeCell ref="A128:B129"/>
    <mergeCell ref="F129:J129"/>
    <mergeCell ref="A95:A96"/>
    <mergeCell ref="B95:C96"/>
    <mergeCell ref="D95:D96"/>
    <mergeCell ref="A114:A115"/>
    <mergeCell ref="B114:C115"/>
    <mergeCell ref="D114:D115"/>
    <mergeCell ref="E114:G114"/>
    <mergeCell ref="H114:H115"/>
    <mergeCell ref="A126:C126"/>
    <mergeCell ref="B102:C102"/>
    <mergeCell ref="E95:G95"/>
    <mergeCell ref="H95:H96"/>
    <mergeCell ref="A72:C72"/>
    <mergeCell ref="A73:B73"/>
    <mergeCell ref="A74:C74"/>
    <mergeCell ref="G59:H59"/>
    <mergeCell ref="G76:H76"/>
    <mergeCell ref="A108:C108"/>
    <mergeCell ref="A109:B109"/>
    <mergeCell ref="F113:J113"/>
    <mergeCell ref="A89:C89"/>
    <mergeCell ref="A90:B90"/>
    <mergeCell ref="G90:J90"/>
    <mergeCell ref="A91:C91"/>
    <mergeCell ref="A93:B94"/>
    <mergeCell ref="G93:H93"/>
    <mergeCell ref="B103:C103"/>
    <mergeCell ref="A104:C104"/>
    <mergeCell ref="B97:C97"/>
    <mergeCell ref="B98:C98"/>
    <mergeCell ref="B99:C99"/>
    <mergeCell ref="A110:C110"/>
    <mergeCell ref="G112:H112"/>
    <mergeCell ref="G109:J109"/>
    <mergeCell ref="A112:B113"/>
    <mergeCell ref="B100:C100"/>
    <mergeCell ref="B45:C46"/>
    <mergeCell ref="D45:D46"/>
    <mergeCell ref="E45:G45"/>
    <mergeCell ref="H45:H46"/>
    <mergeCell ref="I45:I46"/>
    <mergeCell ref="J45:J46"/>
    <mergeCell ref="A59:B60"/>
    <mergeCell ref="B101:C101"/>
    <mergeCell ref="F94:J94"/>
    <mergeCell ref="A61:A62"/>
    <mergeCell ref="B61:C62"/>
    <mergeCell ref="D61:D62"/>
    <mergeCell ref="E61:G61"/>
    <mergeCell ref="H61:H62"/>
    <mergeCell ref="I61:I62"/>
    <mergeCell ref="J61:J62"/>
    <mergeCell ref="B63:C63"/>
    <mergeCell ref="B64:C64"/>
    <mergeCell ref="B65:C65"/>
    <mergeCell ref="B67:C67"/>
    <mergeCell ref="A68:C68"/>
    <mergeCell ref="B82:C82"/>
    <mergeCell ref="A85:C85"/>
    <mergeCell ref="B66:C66"/>
    <mergeCell ref="A56:B56"/>
    <mergeCell ref="G56:J56"/>
    <mergeCell ref="B14:C14"/>
    <mergeCell ref="B15:C15"/>
    <mergeCell ref="B16:C16"/>
    <mergeCell ref="B17:C17"/>
    <mergeCell ref="A18:C18"/>
    <mergeCell ref="A24:B26"/>
    <mergeCell ref="A43:B44"/>
    <mergeCell ref="B29:C29"/>
    <mergeCell ref="B30:C30"/>
    <mergeCell ref="B31:C31"/>
    <mergeCell ref="B32:C32"/>
    <mergeCell ref="B33:C33"/>
    <mergeCell ref="B34:C34"/>
    <mergeCell ref="G40:J40"/>
    <mergeCell ref="B50:C50"/>
    <mergeCell ref="B51:C51"/>
    <mergeCell ref="A52:C52"/>
    <mergeCell ref="A35:C35"/>
    <mergeCell ref="A39:C39"/>
    <mergeCell ref="A40:B40"/>
    <mergeCell ref="A41:C41"/>
    <mergeCell ref="A45:A46"/>
    <mergeCell ref="A57:C57"/>
    <mergeCell ref="B47:C47"/>
    <mergeCell ref="B48:C48"/>
    <mergeCell ref="B49:C49"/>
    <mergeCell ref="E10:G10"/>
    <mergeCell ref="H10:H11"/>
    <mergeCell ref="I10:I11"/>
    <mergeCell ref="J10:J11"/>
    <mergeCell ref="L10:L11"/>
    <mergeCell ref="H27:H28"/>
    <mergeCell ref="I27:I28"/>
    <mergeCell ref="J27:J28"/>
    <mergeCell ref="G43:H43"/>
    <mergeCell ref="F44:J44"/>
    <mergeCell ref="G24:H24"/>
    <mergeCell ref="F25:J25"/>
    <mergeCell ref="A27:A28"/>
    <mergeCell ref="B27:C28"/>
    <mergeCell ref="D27:D28"/>
    <mergeCell ref="E27:G27"/>
    <mergeCell ref="A10:A11"/>
    <mergeCell ref="B10:C11"/>
    <mergeCell ref="D10:D11"/>
    <mergeCell ref="B12:C12"/>
    <mergeCell ref="L24:M26"/>
    <mergeCell ref="M103:N103"/>
    <mergeCell ref="L104:N104"/>
    <mergeCell ref="L43:M44"/>
    <mergeCell ref="U95:U96"/>
    <mergeCell ref="P10:R10"/>
    <mergeCell ref="U10:U11"/>
    <mergeCell ref="S10:S11"/>
    <mergeCell ref="T27:T28"/>
    <mergeCell ref="L27:L28"/>
    <mergeCell ref="M27:N28"/>
    <mergeCell ref="O27:O28"/>
    <mergeCell ref="M13:N13"/>
    <mergeCell ref="O10:O11"/>
    <mergeCell ref="L22:N22"/>
    <mergeCell ref="M47:N47"/>
    <mergeCell ref="L55:N55"/>
    <mergeCell ref="T10:T11"/>
    <mergeCell ref="R24:S24"/>
    <mergeCell ref="Q25:U25"/>
    <mergeCell ref="S27:S28"/>
    <mergeCell ref="M12:N12"/>
    <mergeCell ref="L59:M60"/>
    <mergeCell ref="M61:N62"/>
    <mergeCell ref="A173:C173"/>
    <mergeCell ref="L173:N173"/>
    <mergeCell ref="A174:C174"/>
    <mergeCell ref="L174:N174"/>
    <mergeCell ref="O61:O62"/>
    <mergeCell ref="P61:R61"/>
    <mergeCell ref="O78:O79"/>
    <mergeCell ref="P78:R78"/>
    <mergeCell ref="B80:C80"/>
    <mergeCell ref="M80:N80"/>
    <mergeCell ref="B83:C83"/>
    <mergeCell ref="M83:N83"/>
    <mergeCell ref="B84:C84"/>
    <mergeCell ref="M84:N84"/>
    <mergeCell ref="L128:M129"/>
    <mergeCell ref="L146:M147"/>
    <mergeCell ref="L163:M164"/>
    <mergeCell ref="L95:L96"/>
    <mergeCell ref="M95:N96"/>
    <mergeCell ref="O95:O96"/>
    <mergeCell ref="P95:R95"/>
    <mergeCell ref="M63:N63"/>
    <mergeCell ref="M64:N64"/>
    <mergeCell ref="M65:N65"/>
    <mergeCell ref="A23:U23"/>
    <mergeCell ref="A42:U42"/>
    <mergeCell ref="A58:U58"/>
    <mergeCell ref="A75:U75"/>
    <mergeCell ref="A92:U92"/>
    <mergeCell ref="A111:U111"/>
    <mergeCell ref="A127:U127"/>
    <mergeCell ref="A76:B77"/>
    <mergeCell ref="F77:J77"/>
    <mergeCell ref="Q77:U77"/>
    <mergeCell ref="A78:A79"/>
    <mergeCell ref="B78:C79"/>
    <mergeCell ref="D78:D79"/>
    <mergeCell ref="E78:G78"/>
    <mergeCell ref="H78:H79"/>
    <mergeCell ref="I78:I79"/>
    <mergeCell ref="J78:J79"/>
    <mergeCell ref="L78:L79"/>
    <mergeCell ref="M78:N79"/>
    <mergeCell ref="I95:I96"/>
    <mergeCell ref="J95:J96"/>
    <mergeCell ref="S95:S96"/>
    <mergeCell ref="B81:C81"/>
    <mergeCell ref="E93:F93"/>
  </mergeCells>
  <pageMargins left="0.25" right="0.25" top="0.75" bottom="0.75" header="0.3" footer="0.3"/>
  <pageSetup scale="82" pageOrder="overThenDown" orientation="landscape" r:id="rId1"/>
  <rowBreaks count="17" manualBreakCount="17">
    <brk id="18" min="1" max="20" man="1"/>
    <brk id="35" max="16383" man="1"/>
    <brk id="52" max="16383" man="1"/>
    <brk id="69" min="1" max="20" man="1"/>
    <brk id="85" min="1" max="20" man="1"/>
    <brk id="104" min="1" max="20" man="1"/>
    <brk id="121" min="1" max="20" man="1"/>
    <brk id="139" min="1" max="20" man="1"/>
    <brk id="156" min="1" max="20" man="1"/>
    <brk id="235" max="16383" man="1"/>
    <brk id="258" max="16383" man="1"/>
    <brk id="281" max="16383" man="1"/>
    <brk id="305" max="16383" man="1"/>
    <brk id="328" max="16383" man="1"/>
    <brk id="352" max="16383" man="1"/>
    <brk id="376" max="16383" man="1"/>
    <brk id="3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Garden</cp:lastModifiedBy>
  <cp:lastPrinted>2025-02-25T06:47:37Z</cp:lastPrinted>
  <dcterms:modified xsi:type="dcterms:W3CDTF">2025-02-25T11:10:35Z</dcterms:modified>
</cp:coreProperties>
</file>